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JOSEPAULO\pasta compartilhada\ANA FLAVIA\CRISTO\"/>
    </mc:Choice>
  </mc:AlternateContent>
  <xr:revisionPtr revIDLastSave="0" documentId="13_ncr:1_{D3F05F31-F630-492E-A26E-E86F869637DE}" xr6:coauthVersionLast="47" xr6:coauthVersionMax="47" xr10:uidLastSave="{00000000-0000-0000-0000-000000000000}"/>
  <bookViews>
    <workbookView xWindow="28680" yWindow="-120" windowWidth="21840" windowHeight="13020" tabRatio="597" activeTab="5" xr2:uid="{00000000-000D-0000-FFFF-FFFF00000000}"/>
  </bookViews>
  <sheets>
    <sheet name="PLAN ORÇ" sheetId="10" r:id="rId1"/>
    <sheet name="MM CALC" sheetId="9" r:id="rId2"/>
    <sheet name="MEMORIAL DESCRITIVO" sheetId="13" r:id="rId3"/>
    <sheet name="CRON" sheetId="11" r:id="rId4"/>
    <sheet name="Composição BDI" sheetId="17" r:id="rId5"/>
    <sheet name="COMP." sheetId="18" r:id="rId6"/>
  </sheets>
  <externalReferences>
    <externalReference r:id="rId7"/>
    <externalReference r:id="rId8"/>
    <externalReference r:id="rId9"/>
  </externalReferences>
  <definedNames>
    <definedName name="__xlnm.Print_Area_5">#REF!</definedName>
    <definedName name="__xlnm.Print_Titles_4">([1]Cronograma!$A:$D,[1]Cronograma!$1:$8)</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CRE" hidden="1">#REF!</definedName>
    <definedName name="ademir" localSheetId="5" hidden="1">{#N/A,#N/A,FALSE,"Cronograma";#N/A,#N/A,FALSE,"Cronogr. 2"}</definedName>
    <definedName name="ademir" hidden="1">{#N/A,#N/A,FALSE,"Cronograma";#N/A,#N/A,FALSE,"Cronogr. 2"}</definedName>
    <definedName name="_xlnm.Print_Area" localSheetId="5">'COMP.'!$A$1:$G$28</definedName>
    <definedName name="_xlnm.Print_Area" localSheetId="4">'Composição BDI'!$B$1:$I$91</definedName>
    <definedName name="_xlnm.Print_Area" localSheetId="3">CRON!$A$1:$J$30</definedName>
    <definedName name="_xlnm.Print_Area" localSheetId="2">'MEMORIAL DESCRITIVO'!$A$1:$B$286</definedName>
    <definedName name="_xlnm.Print_Area" localSheetId="1">'MM CALC'!$A$1:$E$52</definedName>
    <definedName name="_xlnm.Print_Area" localSheetId="0">'PLAN ORÇ'!$A$1:$I$71</definedName>
    <definedName name="bosta" localSheetId="5" hidden="1">{#N/A,#N/A,FALSE,"Cronograma";#N/A,#N/A,FALSE,"Cronogr. 2"}</definedName>
    <definedName name="bosta" hidden="1">{#N/A,#N/A,FALSE,"Cronograma";#N/A,#N/A,FALSE,"Cronogr. 2"}</definedName>
    <definedName name="CA´L" localSheetId="5" hidden="1">{#N/A,#N/A,FALSE,"Cronograma";#N/A,#N/A,FALSE,"Cronogr. 2"}</definedName>
    <definedName name="CA´L" hidden="1">{#N/A,#N/A,FALSE,"Cronograma";#N/A,#N/A,FALSE,"Cronogr. 2"}</definedName>
    <definedName name="concorrentes" localSheetId="5" hidden="1">{#N/A,#N/A,FALSE,"Cronograma";#N/A,#N/A,FALSE,"Cronogr. 2"}</definedName>
    <definedName name="concorrentes" hidden="1">{#N/A,#N/A,FALSE,"Cronograma";#N/A,#N/A,FALSE,"Cronogr. 2"}</definedName>
    <definedName name="FGH" hidden="1">#REF!</definedName>
    <definedName name="HJHJ" hidden="1">#REF!</definedName>
    <definedName name="JJ" hidden="1">#REF!</definedName>
    <definedName name="ORÇAMENTO.BancoRef" hidden="1">#REF!</definedName>
    <definedName name="Popular" localSheetId="5" hidden="1">{#N/A,#N/A,FALSE,"Cronograma";#N/A,#N/A,FALSE,"Cronogr. 2"}</definedName>
    <definedName name="Popular" hidden="1">{#N/A,#N/A,FALSE,"Cronograma";#N/A,#N/A,FALSE,"Cronogr. 2"}</definedName>
    <definedName name="REFERENCIA.Descricao" localSheetId="5" hidden="1">IF(ISNUMBER(#REF!),OFFSET(INDIRECT(ORÇAMENTO.BancoRef),#REF!-1,3,1),#REF!)</definedName>
    <definedName name="REFERENCIA.Descricao" hidden="1">IF(ISNUMBER(#REF!),OFFSET(INDIRECT(ORÇAMENTO.BancoRef),#REF!-1,3,1),#REF!)</definedName>
    <definedName name="rio" localSheetId="5" hidden="1">{#N/A,#N/A,FALSE,"Cronograma";#N/A,#N/A,FALSE,"Cronogr. 2"}</definedName>
    <definedName name="rio" hidden="1">{#N/A,#N/A,FALSE,"Cronograma";#N/A,#N/A,FALSE,"Cronogr. 2"}</definedName>
    <definedName name="SINAPI_AC" hidden="1">#REF!</definedName>
    <definedName name="ss" localSheetId="5" hidden="1">{#N/A,#N/A,FALSE,"Cronograma";#N/A,#N/A,FALSE,"Cronogr. 2"}</definedName>
    <definedName name="ss" hidden="1">{#N/A,#N/A,FALSE,"Cronograma";#N/A,#N/A,FALSE,"Cronogr. 2"}</definedName>
    <definedName name="_xlnm.Print_Titles" localSheetId="1">'MM CALC'!$1:$6</definedName>
    <definedName name="_xlnm.Print_Titles" localSheetId="0">'PLAN ORÇ'!$1:$8</definedName>
    <definedName name="wrn.Cronograma." localSheetId="5" hidden="1">{#N/A,#N/A,FALSE,"Cronograma";#N/A,#N/A,FALSE,"Cronogr. 2"}</definedName>
    <definedName name="wrn.Cronograma." hidden="1">{#N/A,#N/A,FALSE,"Cronograma";#N/A,#N/A,FALSE,"Cronogr. 2"}</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81029"/>
</workbook>
</file>

<file path=xl/calcChain.xml><?xml version="1.0" encoding="utf-8"?>
<calcChain xmlns="http://schemas.openxmlformats.org/spreadsheetml/2006/main">
  <c r="H53" i="10" l="1"/>
  <c r="I53" i="10"/>
  <c r="H54" i="10"/>
  <c r="I54" i="10"/>
  <c r="H55" i="10"/>
  <c r="I55" i="10"/>
  <c r="H56" i="10"/>
  <c r="I56" i="10"/>
  <c r="H57" i="10"/>
  <c r="I57" i="10"/>
  <c r="H58" i="10"/>
  <c r="I58" i="10"/>
  <c r="H52" i="10"/>
  <c r="I52" i="10" s="1"/>
  <c r="H45" i="10"/>
  <c r="I45" i="10"/>
  <c r="H46" i="10"/>
  <c r="I46" i="10"/>
  <c r="H47" i="10"/>
  <c r="I47" i="10"/>
  <c r="H48" i="10"/>
  <c r="I48" i="10"/>
  <c r="H49" i="10"/>
  <c r="I49" i="10" s="1"/>
  <c r="H36" i="10"/>
  <c r="I36" i="10" s="1"/>
  <c r="H37" i="10"/>
  <c r="I37" i="10" s="1"/>
  <c r="H38" i="10"/>
  <c r="I38" i="10" s="1"/>
  <c r="H39" i="10"/>
  <c r="I39" i="10" s="1"/>
  <c r="H40" i="10"/>
  <c r="I40" i="10" s="1"/>
  <c r="H41" i="10"/>
  <c r="I41" i="10"/>
  <c r="H42" i="10"/>
  <c r="I42" i="10"/>
  <c r="H43" i="10"/>
  <c r="I43" i="10"/>
  <c r="H44" i="10"/>
  <c r="I44" i="10" s="1"/>
  <c r="H35" i="10"/>
  <c r="I35" i="10" s="1"/>
  <c r="H26" i="10"/>
  <c r="I26" i="10"/>
  <c r="H27" i="10"/>
  <c r="I27" i="10"/>
  <c r="H28" i="10"/>
  <c r="I28" i="10"/>
  <c r="H29" i="10"/>
  <c r="I29" i="10"/>
  <c r="H30" i="10"/>
  <c r="I30" i="10"/>
  <c r="H31" i="10"/>
  <c r="I31" i="10"/>
  <c r="H32" i="10"/>
  <c r="I32" i="10"/>
  <c r="H25" i="10"/>
  <c r="I25" i="10" s="1"/>
  <c r="H20" i="10"/>
  <c r="I20" i="10"/>
  <c r="H21" i="10"/>
  <c r="I21" i="10"/>
  <c r="H22" i="10"/>
  <c r="I22" i="10"/>
  <c r="H19" i="10"/>
  <c r="I19" i="10" s="1"/>
  <c r="H15" i="10"/>
  <c r="I15" i="10" s="1"/>
  <c r="H16" i="10"/>
  <c r="I16" i="10" s="1"/>
  <c r="H14" i="10"/>
  <c r="I14" i="10" s="1"/>
  <c r="F31" i="10" l="1"/>
  <c r="B27" i="9"/>
  <c r="F32" i="10"/>
  <c r="F28" i="9"/>
  <c r="A28" i="9"/>
  <c r="B28" i="9"/>
  <c r="C28" i="9"/>
  <c r="G15" i="18"/>
  <c r="G16" i="18"/>
  <c r="D21" i="10"/>
  <c r="G18" i="18"/>
  <c r="A6" i="18"/>
  <c r="A5" i="18"/>
  <c r="A4" i="18"/>
  <c r="G17" i="18"/>
  <c r="G14" i="18"/>
  <c r="G13" i="18"/>
  <c r="G12" i="18"/>
  <c r="G11" i="18"/>
  <c r="C23" i="9"/>
  <c r="F28" i="10"/>
  <c r="F27" i="10"/>
  <c r="B23" i="9"/>
  <c r="B24" i="9"/>
  <c r="G19" i="18" l="1"/>
  <c r="G21" i="10" s="1"/>
  <c r="F53" i="10"/>
  <c r="F54" i="10"/>
  <c r="F55" i="10"/>
  <c r="F56" i="10"/>
  <c r="F57" i="10"/>
  <c r="F58" i="10"/>
  <c r="F52" i="10"/>
  <c r="C47" i="9" l="1"/>
  <c r="C48" i="9"/>
  <c r="C49" i="9"/>
  <c r="C50" i="9"/>
  <c r="C46" i="9"/>
  <c r="A47" i="9"/>
  <c r="A48" i="9"/>
  <c r="A49" i="9"/>
  <c r="A50" i="9"/>
  <c r="A51" i="9"/>
  <c r="A52" i="9"/>
  <c r="A46" i="9"/>
  <c r="B46" i="9"/>
  <c r="B47" i="9"/>
  <c r="B48" i="9"/>
  <c r="B49" i="9"/>
  <c r="B50" i="9"/>
  <c r="B51" i="9"/>
  <c r="A26" i="9"/>
  <c r="F22" i="10" l="1"/>
  <c r="A19" i="9"/>
  <c r="B19" i="9"/>
  <c r="C19" i="9"/>
  <c r="F21" i="10" l="1"/>
  <c r="C18" i="9"/>
  <c r="A18" i="9"/>
  <c r="B21" i="10"/>
  <c r="B18" i="9"/>
  <c r="F35" i="10"/>
  <c r="F36" i="10"/>
  <c r="F37" i="10"/>
  <c r="F38" i="10"/>
  <c r="F39" i="10"/>
  <c r="F40" i="10"/>
  <c r="F41" i="10"/>
  <c r="F42" i="10"/>
  <c r="F43" i="10"/>
  <c r="F44" i="10"/>
  <c r="F45" i="10"/>
  <c r="F46" i="10"/>
  <c r="F47" i="10"/>
  <c r="F49" i="10"/>
  <c r="F48" i="10"/>
  <c r="B33" i="9"/>
  <c r="F20" i="10"/>
  <c r="C10" i="9"/>
  <c r="B45" i="9"/>
  <c r="B52" i="9"/>
  <c r="B44" i="9"/>
  <c r="B43" i="9"/>
  <c r="B42" i="9"/>
  <c r="B41" i="9"/>
  <c r="B40" i="9"/>
  <c r="B38" i="9"/>
  <c r="B39" i="9"/>
  <c r="B31" i="9"/>
  <c r="B32" i="9"/>
  <c r="B34" i="9"/>
  <c r="B35" i="9"/>
  <c r="B36" i="9"/>
  <c r="B37" i="9"/>
  <c r="C25" i="9"/>
  <c r="B26" i="9"/>
  <c r="B29" i="9"/>
  <c r="B30" i="9"/>
  <c r="B22" i="9"/>
  <c r="B25" i="9"/>
  <c r="B21" i="9"/>
  <c r="C13" i="9"/>
  <c r="C14" i="9"/>
  <c r="C12" i="9"/>
  <c r="B17" i="9"/>
  <c r="B13" i="9"/>
  <c r="B14" i="9"/>
  <c r="B15" i="9"/>
  <c r="B12" i="9"/>
  <c r="B10" i="9"/>
  <c r="F30" i="10"/>
  <c r="F29" i="10"/>
  <c r="F26" i="10"/>
  <c r="F25" i="10"/>
  <c r="F19" i="10"/>
  <c r="F14" i="10"/>
  <c r="H11" i="10"/>
  <c r="I11" i="10" s="1"/>
  <c r="I12" i="10" s="1"/>
  <c r="C10" i="11" s="1"/>
  <c r="E25" i="17"/>
  <c r="F25" i="17" s="1"/>
  <c r="C24" i="9"/>
  <c r="C26" i="9"/>
  <c r="A22" i="9"/>
  <c r="A24" i="9"/>
  <c r="A25" i="9"/>
  <c r="C22" i="9"/>
  <c r="I59" i="10" l="1"/>
  <c r="C20" i="11" s="1"/>
  <c r="D20" i="11" s="1"/>
  <c r="D16" i="9"/>
  <c r="I17" i="10"/>
  <c r="C12" i="11" s="1"/>
  <c r="F12" i="9"/>
  <c r="F16" i="9"/>
  <c r="F14" i="9"/>
  <c r="F13" i="9"/>
  <c r="B70" i="17"/>
  <c r="B71" i="17" s="1"/>
  <c r="E69" i="17"/>
  <c r="B64" i="17"/>
  <c r="B65" i="17" s="1"/>
  <c r="E63" i="17"/>
  <c r="B59" i="17"/>
  <c r="B60" i="17" s="1"/>
  <c r="E58" i="17"/>
  <c r="B58" i="17"/>
  <c r="E57" i="17"/>
  <c r="B53" i="17"/>
  <c r="B54" i="17" s="1"/>
  <c r="E52" i="17"/>
  <c r="B52" i="17"/>
  <c r="E51" i="17"/>
  <c r="B46" i="17"/>
  <c r="B47" i="17" s="1"/>
  <c r="E45" i="17"/>
  <c r="E44" i="17"/>
  <c r="E43" i="17"/>
  <c r="E42" i="17"/>
  <c r="E41" i="17"/>
  <c r="E40" i="17"/>
  <c r="E39" i="17"/>
  <c r="B35" i="17"/>
  <c r="B36" i="17" s="1"/>
  <c r="E34" i="17"/>
  <c r="B34" i="17"/>
  <c r="E33" i="17"/>
  <c r="B30" i="17"/>
  <c r="E26" i="17"/>
  <c r="F24" i="17"/>
  <c r="F23" i="17"/>
  <c r="F22" i="17"/>
  <c r="I18" i="17"/>
  <c r="H18" i="17"/>
  <c r="G18" i="17"/>
  <c r="I17" i="17"/>
  <c r="H17" i="17"/>
  <c r="G17" i="17"/>
  <c r="I33" i="10" l="1"/>
  <c r="C16" i="11" s="1"/>
  <c r="I23" i="10"/>
  <c r="C14" i="11" s="1"/>
  <c r="I50" i="10"/>
  <c r="C18" i="11" s="1"/>
  <c r="D18" i="11" s="1"/>
  <c r="B37" i="17"/>
  <c r="E36" i="17"/>
  <c r="E47" i="17"/>
  <c r="B48" i="17"/>
  <c r="E60" i="17"/>
  <c r="B61" i="17"/>
  <c r="E71" i="17"/>
  <c r="B72" i="17"/>
  <c r="B55" i="17"/>
  <c r="E54" i="17"/>
  <c r="B66" i="17"/>
  <c r="E65" i="17"/>
  <c r="E46" i="17"/>
  <c r="E59" i="17"/>
  <c r="E70" i="17"/>
  <c r="G19" i="17"/>
  <c r="H20" i="17"/>
  <c r="E35" i="17"/>
  <c r="E53" i="17"/>
  <c r="E64" i="17"/>
  <c r="I60" i="10" l="1"/>
  <c r="C22" i="11" s="1"/>
  <c r="C11" i="11" s="1"/>
  <c r="B73" i="17"/>
  <c r="E72" i="17"/>
  <c r="B49" i="17"/>
  <c r="E48" i="17"/>
  <c r="B56" i="17"/>
  <c r="E56" i="17" s="1"/>
  <c r="E55" i="17"/>
  <c r="B62" i="17"/>
  <c r="E62" i="17" s="1"/>
  <c r="E61" i="17"/>
  <c r="I20" i="17"/>
  <c r="G20" i="17"/>
  <c r="I19" i="17"/>
  <c r="H19" i="17"/>
  <c r="H21" i="17"/>
  <c r="B67" i="17"/>
  <c r="E66" i="17"/>
  <c r="B38" i="17"/>
  <c r="E38" i="17" s="1"/>
  <c r="I25" i="17" s="1"/>
  <c r="E37" i="17"/>
  <c r="I21" i="17" s="1"/>
  <c r="G25" i="17" l="1"/>
  <c r="F26" i="17" s="1"/>
  <c r="E49" i="17"/>
  <c r="B50" i="17"/>
  <c r="E50" i="17" s="1"/>
  <c r="H25" i="17"/>
  <c r="B68" i="17"/>
  <c r="E68" i="17" s="1"/>
  <c r="E67" i="17"/>
  <c r="G21" i="17"/>
  <c r="E73" i="17"/>
  <c r="B74" i="17"/>
  <c r="E74" i="17" s="1"/>
  <c r="F19" i="11" l="1"/>
  <c r="F15" i="11"/>
  <c r="F13" i="11"/>
  <c r="F11" i="11"/>
  <c r="A6" i="9"/>
  <c r="E20" i="11" l="1"/>
  <c r="F20" i="11" s="1"/>
  <c r="C21" i="9" l="1"/>
  <c r="A21" i="9"/>
  <c r="B20" i="9"/>
  <c r="A20" i="9"/>
  <c r="A13" i="9" l="1"/>
  <c r="A14" i="9"/>
  <c r="A15" i="9"/>
  <c r="A16" i="9"/>
  <c r="A17" i="9"/>
  <c r="A12" i="9"/>
  <c r="A10" i="9"/>
  <c r="C16" i="9"/>
  <c r="C17" i="9"/>
  <c r="B16" i="9"/>
  <c r="E16" i="11" l="1"/>
  <c r="D16" i="11" l="1"/>
  <c r="A11" i="13" l="1"/>
  <c r="A13" i="13"/>
  <c r="A15" i="13"/>
  <c r="A17" i="13"/>
  <c r="A19" i="13"/>
  <c r="A20" i="13"/>
  <c r="A22" i="13"/>
  <c r="A24" i="13"/>
  <c r="A26" i="13"/>
  <c r="A28" i="13"/>
  <c r="A30" i="13"/>
  <c r="A32" i="13"/>
  <c r="A34" i="13"/>
  <c r="A36" i="13"/>
  <c r="A37" i="13"/>
  <c r="A39" i="13"/>
  <c r="A41" i="13"/>
  <c r="A43" i="13"/>
  <c r="A45" i="13"/>
  <c r="A47" i="13"/>
  <c r="B43" i="13"/>
  <c r="B45" i="13"/>
  <c r="B47" i="13"/>
  <c r="B11" i="13"/>
  <c r="B13" i="13"/>
  <c r="B15" i="13"/>
  <c r="B17" i="13"/>
  <c r="B19" i="13"/>
  <c r="B20" i="13"/>
  <c r="B22" i="13"/>
  <c r="B24" i="13"/>
  <c r="B26" i="13"/>
  <c r="B28" i="13"/>
  <c r="B30" i="13"/>
  <c r="B32" i="13"/>
  <c r="B34" i="13"/>
  <c r="B36" i="13"/>
  <c r="B37" i="13"/>
  <c r="B39" i="13"/>
  <c r="B41" i="13"/>
  <c r="A45" i="9" l="1"/>
  <c r="C51" i="9"/>
  <c r="C52" i="9"/>
  <c r="A40" i="9"/>
  <c r="A34" i="9"/>
  <c r="A35" i="9"/>
  <c r="A36" i="9"/>
  <c r="A37" i="9"/>
  <c r="A38" i="9"/>
  <c r="A39" i="9"/>
  <c r="A32" i="9"/>
  <c r="E14" i="11" l="1"/>
  <c r="D14" i="11" l="1"/>
  <c r="F16" i="11"/>
  <c r="B161" i="13"/>
  <c r="A161" i="13"/>
  <c r="F14" i="11" l="1"/>
  <c r="A206" i="13"/>
  <c r="A204" i="13"/>
  <c r="B206" i="13"/>
  <c r="B204" i="13"/>
  <c r="A196" i="13"/>
  <c r="B196" i="13"/>
  <c r="B66" i="13" l="1"/>
  <c r="A66" i="13"/>
  <c r="A272" i="13" l="1"/>
  <c r="B272" i="13"/>
  <c r="A211" i="13"/>
  <c r="B211" i="13"/>
  <c r="B136" i="13" l="1"/>
  <c r="A136" i="13"/>
  <c r="B134" i="13"/>
  <c r="A134" i="13"/>
  <c r="B132" i="13"/>
  <c r="A132" i="13"/>
  <c r="B130" i="13"/>
  <c r="A130" i="13"/>
  <c r="B128" i="13"/>
  <c r="A128" i="13"/>
  <c r="B126" i="13"/>
  <c r="A126" i="13"/>
  <c r="B124" i="13"/>
  <c r="A124" i="13"/>
  <c r="B122" i="13"/>
  <c r="A122" i="13"/>
  <c r="B120" i="13"/>
  <c r="A120" i="13"/>
  <c r="B118" i="13"/>
  <c r="A118" i="13"/>
  <c r="B102" i="13"/>
  <c r="A102" i="13"/>
  <c r="B104" i="13"/>
  <c r="B106" i="13"/>
  <c r="F17" i="11" l="1"/>
  <c r="F9" i="11"/>
  <c r="B259" i="13" l="1"/>
  <c r="B101" i="13" l="1"/>
  <c r="B270" i="13" l="1"/>
  <c r="A270" i="13"/>
  <c r="B268" i="13"/>
  <c r="A268" i="13"/>
  <c r="B266" i="13"/>
  <c r="A266" i="13"/>
  <c r="B264" i="13"/>
  <c r="A264" i="13"/>
  <c r="B262" i="13"/>
  <c r="A262" i="13"/>
  <c r="B261" i="13"/>
  <c r="A261" i="13"/>
  <c r="A259" i="13"/>
  <c r="B257" i="13"/>
  <c r="A257" i="13"/>
  <c r="B255" i="13"/>
  <c r="A255" i="13"/>
  <c r="B254" i="13"/>
  <c r="A254" i="13"/>
  <c r="B248" i="13"/>
  <c r="A248" i="13"/>
  <c r="B246" i="13"/>
  <c r="A246" i="13"/>
  <c r="B244" i="13"/>
  <c r="A244" i="13"/>
  <c r="B236" i="13"/>
  <c r="A236" i="13"/>
  <c r="B234" i="13"/>
  <c r="A234" i="13"/>
  <c r="B233" i="13"/>
  <c r="A233" i="13"/>
  <c r="B231" i="13"/>
  <c r="A231" i="13"/>
  <c r="B229" i="13"/>
  <c r="A229" i="13"/>
  <c r="B227" i="13"/>
  <c r="A227" i="13"/>
  <c r="B225" i="13"/>
  <c r="A225" i="13"/>
  <c r="B223" i="13"/>
  <c r="A223" i="13"/>
  <c r="B221" i="13"/>
  <c r="A221" i="13"/>
  <c r="B219" i="13"/>
  <c r="A219" i="13"/>
  <c r="B217" i="13"/>
  <c r="A217" i="13"/>
  <c r="B215" i="13"/>
  <c r="A215" i="13"/>
  <c r="B213" i="13"/>
  <c r="A213" i="13"/>
  <c r="B209" i="13"/>
  <c r="A209" i="13"/>
  <c r="B208" i="13"/>
  <c r="A208" i="13"/>
  <c r="B202" i="13"/>
  <c r="A202" i="13"/>
  <c r="B200" i="13"/>
  <c r="A200" i="13"/>
  <c r="B198" i="13"/>
  <c r="A198" i="13"/>
  <c r="B194" i="13"/>
  <c r="A194" i="13"/>
  <c r="B192" i="13"/>
  <c r="A192" i="13"/>
  <c r="B190" i="13"/>
  <c r="A190" i="13"/>
  <c r="B189" i="13"/>
  <c r="A189" i="13"/>
  <c r="B187" i="13"/>
  <c r="A187" i="13"/>
  <c r="B185" i="13"/>
  <c r="A185" i="13"/>
  <c r="B183" i="13"/>
  <c r="A183" i="13"/>
  <c r="B181" i="13"/>
  <c r="A181" i="13"/>
  <c r="B179" i="13"/>
  <c r="A179" i="13"/>
  <c r="B177" i="13"/>
  <c r="A177" i="13"/>
  <c r="B175" i="13"/>
  <c r="A175" i="13"/>
  <c r="B173" i="13"/>
  <c r="A173" i="13"/>
  <c r="B171" i="13"/>
  <c r="A171" i="13"/>
  <c r="B169" i="13"/>
  <c r="A169" i="13"/>
  <c r="B167" i="13"/>
  <c r="A167" i="13"/>
  <c r="B165" i="13"/>
  <c r="A165" i="13"/>
  <c r="B163" i="13"/>
  <c r="A163" i="13"/>
  <c r="B159" i="13"/>
  <c r="A159" i="13"/>
  <c r="B157" i="13"/>
  <c r="A157" i="13"/>
  <c r="B155" i="13"/>
  <c r="A155" i="13"/>
  <c r="B153" i="13"/>
  <c r="A153" i="13"/>
  <c r="B151" i="13"/>
  <c r="A151" i="13"/>
  <c r="B149" i="13"/>
  <c r="A149" i="13"/>
  <c r="B147" i="13"/>
  <c r="A147" i="13"/>
  <c r="B145" i="13"/>
  <c r="A145" i="13"/>
  <c r="B143" i="13"/>
  <c r="A143" i="13"/>
  <c r="B141" i="13"/>
  <c r="A141" i="13"/>
  <c r="B139" i="13"/>
  <c r="A139" i="13"/>
  <c r="B138" i="13"/>
  <c r="A138" i="13"/>
  <c r="B116" i="13"/>
  <c r="A116" i="13"/>
  <c r="B114" i="13"/>
  <c r="A114" i="13"/>
  <c r="B112" i="13"/>
  <c r="A112" i="13"/>
  <c r="B110" i="13"/>
  <c r="A110" i="13"/>
  <c r="B108" i="13"/>
  <c r="A108" i="13"/>
  <c r="A106" i="13"/>
  <c r="A104" i="13"/>
  <c r="A101" i="13"/>
  <c r="B99" i="13"/>
  <c r="A99" i="13"/>
  <c r="B97" i="13"/>
  <c r="A97" i="13"/>
  <c r="B95" i="13"/>
  <c r="A95" i="13"/>
  <c r="B93" i="13"/>
  <c r="A93" i="13"/>
  <c r="B91" i="13"/>
  <c r="A91" i="13"/>
  <c r="B89" i="13"/>
  <c r="A89" i="13"/>
  <c r="B87" i="13"/>
  <c r="A87" i="13"/>
  <c r="B85" i="13"/>
  <c r="A85" i="13"/>
  <c r="A83" i="13"/>
  <c r="A81" i="13"/>
  <c r="A79" i="13"/>
  <c r="B77" i="13"/>
  <c r="A77" i="13"/>
  <c r="B75" i="13"/>
  <c r="A75" i="13"/>
  <c r="B73" i="13"/>
  <c r="A73" i="13"/>
  <c r="B72" i="13"/>
  <c r="A72" i="13"/>
  <c r="B70" i="13"/>
  <c r="A70" i="13"/>
  <c r="B68" i="13"/>
  <c r="A68" i="13"/>
  <c r="B64" i="13"/>
  <c r="A64" i="13"/>
  <c r="B62" i="13"/>
  <c r="A62" i="13"/>
  <c r="B60" i="13"/>
  <c r="A60" i="13"/>
  <c r="B58" i="13"/>
  <c r="A58" i="13"/>
  <c r="B56" i="13"/>
  <c r="A56" i="13"/>
  <c r="B54" i="13"/>
  <c r="A54" i="13"/>
  <c r="B52" i="13"/>
  <c r="A52" i="13"/>
  <c r="B50" i="13"/>
  <c r="A50" i="13"/>
  <c r="B49" i="13"/>
  <c r="A49" i="13"/>
  <c r="B8" i="13"/>
  <c r="A8" i="13"/>
  <c r="B83" i="13" l="1"/>
  <c r="B81" i="13" l="1"/>
  <c r="B79" i="13"/>
  <c r="A9" i="9" l="1"/>
  <c r="E22" i="11" l="1"/>
  <c r="D12" i="11"/>
  <c r="F12" i="11" l="1"/>
  <c r="G5" i="11" l="1"/>
  <c r="B9" i="13" l="1"/>
  <c r="A9" i="13"/>
  <c r="C19" i="11" l="1"/>
  <c r="C13" i="11"/>
  <c r="C15" i="11"/>
  <c r="C9" i="11"/>
  <c r="C17" i="11"/>
  <c r="C21" i="11" l="1"/>
  <c r="B5" i="13"/>
  <c r="B4" i="13"/>
  <c r="F18" i="11" l="1"/>
  <c r="D10" i="11" l="1"/>
  <c r="D22" i="11" s="1"/>
  <c r="D21" i="11" l="1"/>
  <c r="F10" i="11"/>
  <c r="F22" i="11" s="1"/>
  <c r="E21" i="11"/>
  <c r="F21" i="11" l="1"/>
</calcChain>
</file>

<file path=xl/sharedStrings.xml><?xml version="1.0" encoding="utf-8"?>
<sst xmlns="http://schemas.openxmlformats.org/spreadsheetml/2006/main" count="620" uniqueCount="378">
  <si>
    <t>CRONOGRAMA FÍSICO-FINANCEIRO</t>
  </si>
  <si>
    <t>PREFEITURA MUNICIPAL DE BOCAIUVA</t>
  </si>
  <si>
    <t>VALOR DO CONVÊNIO:</t>
  </si>
  <si>
    <t xml:space="preserve">OBRA: </t>
  </si>
  <si>
    <t>ETAPAS/DESCRIÇÃO</t>
  </si>
  <si>
    <t>FÍSICO/ FINANCEIRO</t>
  </si>
  <si>
    <t>TOTAL  ETAPAS</t>
  </si>
  <si>
    <t>MÊS 1</t>
  </si>
  <si>
    <t>MÊS 2</t>
  </si>
  <si>
    <t>TOTAL</t>
  </si>
  <si>
    <t>Físico %</t>
  </si>
  <si>
    <t>Financeiro</t>
  </si>
  <si>
    <t xml:space="preserve"> </t>
  </si>
  <si>
    <t>PLANILHA ORÇAMENTÁRIA DE CUSTOS</t>
  </si>
  <si>
    <t xml:space="preserve">LOCAL: </t>
  </si>
  <si>
    <t xml:space="preserve">FORMA DE EXECUÇÃO: </t>
  </si>
  <si>
    <t>ISS</t>
  </si>
  <si>
    <t>(    )</t>
  </si>
  <si>
    <t>DIRETA</t>
  </si>
  <si>
    <t>LDI</t>
  </si>
  <si>
    <t>INDIRETA</t>
  </si>
  <si>
    <t>ITEM</t>
  </si>
  <si>
    <t>DESCRIÇÃO</t>
  </si>
  <si>
    <t>QUANT.</t>
  </si>
  <si>
    <t>1.1</t>
  </si>
  <si>
    <t>SETOP</t>
  </si>
  <si>
    <t>TOTAL DO ITEM</t>
  </si>
  <si>
    <t>MEMÓRIA DE CÁLCULO</t>
  </si>
  <si>
    <t>MEMÓRIA/FÓRMULA</t>
  </si>
  <si>
    <t>2.1</t>
  </si>
  <si>
    <t>MEMORIAL DESCRITIVO</t>
  </si>
  <si>
    <t>PREÇO TOTAL</t>
  </si>
  <si>
    <t>1 UNIDADE</t>
  </si>
  <si>
    <t>( X )</t>
  </si>
  <si>
    <t>______________________________________</t>
  </si>
  <si>
    <t>____________________________________________________</t>
  </si>
  <si>
    <t>UNID</t>
  </si>
  <si>
    <t>CÓDIGO</t>
  </si>
  <si>
    <t>REF</t>
  </si>
  <si>
    <t>ED-50266</t>
  </si>
  <si>
    <t>TOTAL DA OBRA</t>
  </si>
  <si>
    <t>3.1</t>
  </si>
  <si>
    <t>4.2</t>
  </si>
  <si>
    <t>4.3</t>
  </si>
  <si>
    <t>4.4</t>
  </si>
  <si>
    <t>5.1</t>
  </si>
  <si>
    <t>6.1</t>
  </si>
  <si>
    <t xml:space="preserve">Adotado BDI "CONSTRUÇÃO DE EDIFÍCIOS" 1º Quartil = 22,12%, conforme Acórdão Nº 2622/13. </t>
  </si>
  <si>
    <t>PREÇO
UNITÁRIO
S/ LDI</t>
  </si>
  <si>
    <t>PREÇO
UNITÁRIO
C/ LDI</t>
  </si>
  <si>
    <t>m</t>
  </si>
  <si>
    <t>10.3</t>
  </si>
  <si>
    <t>10.4</t>
  </si>
  <si>
    <t>10.5</t>
  </si>
  <si>
    <t>SERVIÇOS DIVERSOS</t>
  </si>
  <si>
    <t>LIMPEZA FINAL PARA ENTREGA DA OBRA</t>
  </si>
  <si>
    <t/>
  </si>
  <si>
    <t>EXECUÇÃO DE ALVENARIA DE VEDAÇÃO COM TIJOLO FURADO NOS LOCAIS INDICADOS NO PROJETO.</t>
  </si>
  <si>
    <t>EXECUÇÃO DE CHAPISCO COM ARGAMASSA, COM COLHER DE PEDREIRO.</t>
  </si>
  <si>
    <t>EXECUÇÃO DE REBOCO COM ARGAMASSA, APLICAÇÃO MANUAL.</t>
  </si>
  <si>
    <t>EXECUÇÃO DE PISO DE CONCRETO, PREPARADO EM OBRA COM BETONEIRA</t>
  </si>
  <si>
    <t>EXECUÇÃO DE CONTRA PISO DESEMPENADO.</t>
  </si>
  <si>
    <t>FORNECIMENTO E INSTALAÇÃO DE PORTA CONFORME PROJETO</t>
  </si>
  <si>
    <t>FORNECIMENTO E INSTALAÇÃO DE FERRAGENS PARA JANELAS.</t>
  </si>
  <si>
    <t>FORNECIMENTO E EXECUÇÃO DE PEITORIL EM TODAS AS JANELAS DA EDIFICAÇÃO.</t>
  </si>
  <si>
    <t>FORNECIMENTO E INSTALAÇÃO DE TUBO DE PVC DN 100MM PARA EXECUÇÃO DAS INSTALAÇÕES SANITÁRIAS, CONFORME PROJETO.</t>
  </si>
  <si>
    <t>FORNECIMENTO E INSTALAÇÃO DE TUBO DE PVC DN 40MM PARA EXECUÇÃO DAS INSTALAÇÕES SANITÁRIAS, CONFORME PROJETO.</t>
  </si>
  <si>
    <t>FORNECIMENTO E INSTALAÇÃO DE TUBO DE PVC DN 50MM PARA EXECUÇÃO DAS INSTALAÇÕES SANITÁRIAS, CONFORME PROJETO.</t>
  </si>
  <si>
    <t>FORNECIMENTO E INSTALAÇÃO DE CAIXA DE PASSAGEM CONFORME PROJETO</t>
  </si>
  <si>
    <t>FORNECIMENTO E INSTALAÇÃO DE TUBO DE PVC PARA VENTILAÇÃO.</t>
  </si>
  <si>
    <t>FORNECIMENTO E INSTALAÇÃO DE CAIXA DE PASSAGEM PARA EXECUÇÃO DAS INSTALAÇÕES SANITÁRIAS CONFORME PROJETO.</t>
  </si>
  <si>
    <t>FORNECIMENTO E INSTALAÇÃO DE CAIXA DE GORDURA PARA EXECUÇÃO DAS INSTALAÇÕES SANITÁRIAS CONFORME PROJETO.</t>
  </si>
  <si>
    <t>FORNECIMENTO E INSTALAÇÃO DE CAIXA D'ÁGUA CONFORME PROJETO.</t>
  </si>
  <si>
    <t>FORNECIMENTO DE QUADRO DE DISTRIBUIÇÃO A SER EXECUTADO, CONFORME PROJETO.</t>
  </si>
  <si>
    <t>FORNECIMENTO DE CABO DE COBRE PARA INSTALAÇÕES ELÉTRICAS, CONFORME PROJETO.</t>
  </si>
  <si>
    <t>FORNECIMENTO DE DISJUNTOR PARA INSTALAÇÕES ELÉTRICAS, CONFORME PROJETO</t>
  </si>
  <si>
    <t>FORNECIMENTO E INSTALAÇÃO DE PADRÃO CONFORME PROJETO.</t>
  </si>
  <si>
    <t>FORNECIMENTO E INSTALAÇÃO DE LUMINÁRIAS, CONFORME PROJETO</t>
  </si>
  <si>
    <t>FORNECIMENTO E INSTALAÇÃO DE ACESSÓRIOS ELÉTRICOS, CONFORME PROJETO.</t>
  </si>
  <si>
    <t>FORNECIMENTO DE ELETRODUTO PARA INSTALAÇÕES ELÉTRICAS, CONFORME PROJETO.</t>
  </si>
  <si>
    <t>FORNECIMENTO E EXECUÇÃO DE ENGRADAMENTO CONFORME PROJETO DE COBERTURA.</t>
  </si>
  <si>
    <t>FORNECIMENTO E INSTALAÇÃO DE TELHAS DE FIBROCIMENTO CONFORME PROJETO DE COBERTURA.</t>
  </si>
  <si>
    <t>FORNECIMENTO E INSTALAÇÃO DE BACIA SANITÁRIA INCLUSIVE ACESSÓRIOS.</t>
  </si>
  <si>
    <t>FORNECIMENTO E INSTALAÇÃO DE TORNEIRA METÁLICA EM TODOS OS LAVATÓRIOS DA EDIFICAÇÃO.</t>
  </si>
  <si>
    <t>FORNECIMENTO E INSTALAÇÃO DE TORNEIRA METÁLICA EM PIA NA COPA</t>
  </si>
  <si>
    <t>FORNECIMENTO E INSTALAÇÃO DE TORNEIRA METÁLICA PARA TANQUE NA DML.</t>
  </si>
  <si>
    <t>EXECUÇÃO DO SERVIÇO DE LIXAMENTO PARA REMOÇÃO DA PINTURA EXISTENTE NA EDIFICAÇÃO.</t>
  </si>
  <si>
    <t>PREPARAÇÃO DE PAREDES PARA AMASSAMENTO OU PINTURA INCLUSIVE UMA DEMÃO DE SELADOR</t>
  </si>
  <si>
    <t>FORNECIMENTO E INSTALAÇÃO DE VIDRO TEMPERADO NA JANELA DE ENTRADA DA EDIFICAÇÃO.</t>
  </si>
  <si>
    <t>EXECUÇÃO DE LIMPEZA GERAL DA OBRA</t>
  </si>
  <si>
    <t>FORNECIMENTO E INSTALAÇÃO DE PLACA DE INAUGURAÇÃO CONFORME MODELO DA COMUNICAÇÃO</t>
  </si>
  <si>
    <t>NOTA:  DIANTE QUAISQUER DÚVIDAS REFERENTE AOS PROJETOS, ESCOLHA DE MATERIAIS E SERVIÇOS, DEVERÁ SER CONSULTADO O RESPONSÁVEL TÉCNICO, PREVIAMENTE A EXECUÇÃO.</t>
  </si>
  <si>
    <t>FORNECIMENTO E INSTALAÇÃO DE CAIXA SINFONADA  PARA EXECUÇÃO DAS INSTALAÇÕES SANITÁRIAS, CONFORME PROJETO.</t>
  </si>
  <si>
    <t>FORNECIMENTO E INSTALAÇÃO DE TUBO DE PVC DN 25MM PARA EXECUÇÃO DAS INSTALAÇÕES HIDRÁULICAS, CONFORME PROJETO.</t>
  </si>
  <si>
    <t>FORNECIMENTO E INSTALAÇÃO DE TUBO DE PVC DN 50MM PARA EXECUÇÃO DAS INSTALAÇÕES HIDRÁULICAS, CONFORME PROJETO.</t>
  </si>
  <si>
    <t>FORNECIMENTO E INSTALAÇÃO REGISTRO DE GAVETA PARA EXECUÇÃO DAS INSTALAÇÕES HIDRÁULICAS, CONFORME PROJETO.</t>
  </si>
  <si>
    <t>FORNECIMENTO E INSTALAÇÃO REGISTRO DE ESFERA PARA EXECUÇÃO DAS INSTALAÇÕES HIDRÁULICAS, CONFORME PROJETO.</t>
  </si>
  <si>
    <t>FORNECIMENTO E INSTALAÇÃO DE ADAPTADOR SOLDÁVEL PARA EXECUÇÃO DAS INSTALAÇÕES HIDRÁULICAS, CONFORME PROJETO.</t>
  </si>
  <si>
    <t>FORNECIMENTO E INSTALAÇÃO DE TUBO DE PVC DN 20MM PARA EXECUÇÃO DAS INSTALAÇÕES HIDRÁULICAS, CONFORME PROJETO.</t>
  </si>
  <si>
    <t>FORNECIMENTO E INSTALAÇÃO DE TORNEIRA BOIA PARA EXECUÇÃO DAS INSTALAÇÕES HIDRÁULICAS, CONFORME PROJETO.</t>
  </si>
  <si>
    <t>EMASSAMENTO EM FORRO DE GESSO COM MASSA CORRIDA (PVA), UMA (1) DEMÃO, INCLUSIVE LIXAMENTO PARA PINTURA</t>
  </si>
  <si>
    <t>10.9</t>
  </si>
  <si>
    <t>EMASSAMENTO EM PAREDE COM MASSA CORRIDA (PVA), DUAS (2) DEMÃOS, INCLUSIVE LIXAMENTO PARA PINTURA</t>
  </si>
  <si>
    <t>EMASSAMENTO EM PAREDE COM MASSA ACRÍLICA, UMA (1) DEMÃO, INCLUSIVE LIXAMENTO PARA PINTURA</t>
  </si>
  <si>
    <t>EMASSAMENTO EM ESQUADRIA DE MADEIRA COM MASSA A ÓLEO, DUAS (2) DEMÃOS, INCLUSIVE LIXAMENTO PARA PINTURA A ÓLEO OU ESMALTE</t>
  </si>
  <si>
    <t>FORNECIMENTO E EXECUÇÃO DE PINTURA EM PAREDES INTERNAS CONFORME ORIENTAÇÃO DO RESPONSÁVEL TÉCNICO.</t>
  </si>
  <si>
    <t>FORNECIMENTO E EXECUÇÃO DE PINTURA EM PAREDES EXTERNAS CONFORME ORIENTAÇÃO DO RESPONSÁVEL TÉCNICO.</t>
  </si>
  <si>
    <t>FORNECIMENTO E EXECUÇÃO DE EMASSAMENTO EM PORTAS E ESQUADRIA DE MADEIRA.</t>
  </si>
  <si>
    <t>FORNECIMENTO E INSTALAÇÃO DE DISPENSER DE PAPEL TOALHA NOS CONSULTÓRIOS E LAVABOS</t>
  </si>
  <si>
    <t>FORNECIMENTO E INSTALAÇÃO DE SABONETEIRA NOS CONSULTÓRIOS E LAVABOS</t>
  </si>
  <si>
    <t>FORNECIMENTO E INSTALAÇÃO DE PAPELEIRA PLÁSTICA NOS LAVABOS</t>
  </si>
  <si>
    <t xml:space="preserve">FORNECIMENTO E INSTALAÇÃO DE GEL/ALCOOL NOS CONSULTÓRIOS, LAVABOS, RECEPÇÃO, SALÃO DE FISIOTERAPIA </t>
  </si>
  <si>
    <t>CAMILLA TAVARES MURTA ALVES</t>
  </si>
  <si>
    <t>DIRETORA DE ARQUITETURA</t>
  </si>
  <si>
    <t>CAU: A259887-6</t>
  </si>
  <si>
    <t>PINTURA ESMALTE EM ESQUADRIAS DE FERRO, DUAS (2) DEMÃOS, INCLUSIVE UMA (1) DEMÃO DE FUNDO ANTICORROSIVO</t>
  </si>
  <si>
    <t>10.10</t>
  </si>
  <si>
    <t>FORNECIMENTO E EXECUÇÃO DE VERGA DE CONCRETO MOLDADA IN LOCO NAS JANELAS E PORTAS DA EDIFICAÇÃO, SENDO VÃO MAIORES, CONSIDERAR O TRANSPASSE DE 0,15m EM CADA UMA DELAS DOS DOIS LADOS.</t>
  </si>
  <si>
    <t>FORNECIMENTO E EXECUÇÃO DE VERGA DE CONCRETO MOLDADA IN LOCO NAS JANELAS E PORTAS DA ENTRADA, SENDO VÃO MAIORES. CONSIDERAR O TRANSPASSE DE 0,15m EM CADA UMA DELAS DOS DOIS LADOS.</t>
  </si>
  <si>
    <t xml:space="preserve">FORNECIMENTO E INSTALAÇÃO DE FERRAGENS PARA PORTA METÁLICA. </t>
  </si>
  <si>
    <t>FORNECIMENTO E EXECUÇÃO DE SOLEIRA NO GRADIL, NA PORTA DE ENTRADA  E NA PORTA DA COZINHA DA EDIFICAÇÃO</t>
  </si>
  <si>
    <t>FORNECIMENTO E INSTALAÇÃO RUFO E CONTRA- RUFO NO TELHADO DA EDIFICAÇÃO, ACOMPANHANDO A TELHA DE FIBROCIMENTO, INCLUSO NA CAIXA D'AGUA.</t>
  </si>
  <si>
    <t>ASSENTAMENTO DE FORRO EM CHAPA DE GESSO ACARTONADO EM TODA EDIFICAÇÃO, INCLUSIVE NA OBRA DE REFORMA DO POSTO DE SAÚDE BONFIM</t>
  </si>
  <si>
    <t>ASSENTAMENTO DE PINGADEIRA EM CHAPA GALVANIZADA EM TODO PERÍMETRO DA PLATIBANDA DA EDIFICAÇÃO, INCLUSO TORRE DA CAIXA D'AGUA.</t>
  </si>
  <si>
    <t>FORNECIMENTO E INSTALAÇÃO DE ALÇAPÃO NA TORRE DA CAIXA D'AGUA.</t>
  </si>
  <si>
    <t>FORNECIMENTO E INSTALAÇÃO DE CALHA GALVANIZADA NO TELHADO DA EDIFICAÇÃO. OS BOCAIS DEVERÃO SER FEITOS CONFORME ORIENTAÇÃO TÉCNICA.</t>
  </si>
  <si>
    <t>FORNECIMENTO E INSTALAÇÃO DE CALHA GALVANIZADA NO TELHADO DA CAIXA D'AGUA DA EDIFICAÇÃO. OS BOCAIS DEVERÃO SER FEITOS CONFORME ORIENTAÇÃO TÉCNICA.</t>
  </si>
  <si>
    <t>FORNECIMENTO E INSTALAÇÃO DE CONDUTOR DE ÁGUA PLUVIAL, SAÍDA DA CALHA ATÉ A CALCAÇA DA EDIFICAÇÃO. CONFORME ORIENTAÇÃO TÉCNICA REFERENTE AOS BOCAIS.</t>
  </si>
  <si>
    <t xml:space="preserve">FORNECIMENTO E INSTALAÇÃO DE BACIA SANITÁRIA INCLUSIVE ACESSÓRIOS NOS BANHEIROS ACESSIVEIS. </t>
  </si>
  <si>
    <t>FORNECIMENTO E INSTALAÇÃO DE CUBA EM LOUÇA BRANCA, INCLUSIVE ACESSÓRIOS, NOS LAVABOS E CONSULTÓRIOS. CONFORME PROJETO.</t>
  </si>
  <si>
    <t>FORNECIMENTO E INSTALAÇÃO DE CUBA INOXIDÁVEL NA COPA. CONFORME PROJETO.</t>
  </si>
  <si>
    <t>FORNECIMENTO E INSTALAÇÃO DE TANQUE NO DML, CONFORME PROJETO</t>
  </si>
  <si>
    <t>FORNECIMENTO E INSTALAÇÃO DE BARRA DE APOIO NOS BANHEIROS ACESSIVEIS, EM CIMA E NA LATERAL DA BACIA SANITÁRIA,  ATENTANDO PARA AS NORMAS DE ACESSIBILIDADE NBR 9050, PARA MEDIDAS CORRETAS DE DISTÂNCIAMENTO.</t>
  </si>
  <si>
    <t>FORNECIMENTO E INSTALAÇÃO DE BARRA DE APOIO NOS BANHEIROS ACESSIVEIS, INSTALADOS NA PAREDE PROXIMO AO LAVATÓRIO, ATENTANDO PARA AS NORMAS DE ACESSIBILIDADE NBR 9050, PARA MEDIDAS CORRETAS DE INSTALAÇÃO.</t>
  </si>
  <si>
    <t>FORNECIMENTO E INSTALAÇÃO DE BARRA DE APOIO NOS BANHEIROS ACESSIVEIS, PROXIMO A BACIA SANITÁRIA, ATENTANDO PARA AS NORMAS DE ACESSIBILIDADE NBR 9050, PARA MEDIDAS CORRETAS DE INSTALAÇÃO.</t>
  </si>
  <si>
    <t>FORNECIMENTO E EXECUÇÃO DE EMASSAMETO EM TETO EM FORRO DE GESSO, CONFORME ORIENTAÇÃO DO RESPONSÁVEL TÉCNICO.</t>
  </si>
  <si>
    <t>FORNECIMENTO E EXECUÇÃO DE GRADIL METÁLICO NA FACHADA DA EDIFICAÇÃO,  INCLUSIVE  POSTO DE SAÚDE BONFIM.</t>
  </si>
  <si>
    <t>FORNECIMENTO E EXECUÇÃO DE PORTÃO DE CORRER EM GRADIL METÁLICO NA FACHADA DA EDIFICAÇÃO, INCLUSIVE NO POSTO DE SAÚDE BONFIM</t>
  </si>
  <si>
    <t>FORNECIMENTO E INSTALAÇÃO DE JANELAS CONFORME PROJETO, OS PERFIS DEVERÃO SER NA COR BRANCA.</t>
  </si>
  <si>
    <t>FORNECIMENTO E INSTALAÇÃO DE JANELAS BASCULANTE CONFORME PROJETO, OS PERFIS DEVERÃO SER NA COR BRANCA.</t>
  </si>
  <si>
    <t>FORNECIMENTO E INSTALAÇÃO DE BANCADA EM GRANITO NA RECEPÇÃO CONFORME PROJETO, A RODABANCA E BORDA DEVERÁ POSSUIR 0,10CM.</t>
  </si>
  <si>
    <t>FORNECIMENTO E INSTALAÇÃO DE BANCADA EM GRANITO, RODABANCA E BORDA COM 0,10CM, DEVERÁ POSSUIR FUROS NA BANCADA DE APOIO PARA PASSAGEM DE FIOS DE COMPUTADOR, CONFORME ORIENTAÇÃO TÉCNICA.</t>
  </si>
  <si>
    <t>FORNECIMENTO E EXECUÇÃO DE RODAPÉ EMBUTIDO NA PAREDE CONFORME O PORCELANATO DO PISO. DEVERÁ FAZER O USO DE ESPAÇADORES NIVELADORES E CUNHA.</t>
  </si>
  <si>
    <t>FORNECIMENTO E EXECUÇÃO DE REVESTIMENTO EM PORCELANATO APLICADO EM PISO, DEVERÁ SER UTILIZADO 10 PEÇAS DE ESPAÇADORES NIVELADORES EM CADA PORCELANATO. SEGUIR PROJETO DE PAGINAÇÃO OU ORIENTAÇÃO DO TÉCNICO RESPONSÁVEL.</t>
  </si>
  <si>
    <t>FORNECIMENTO E EXECUÇÃO DE REVESTIMENTO APLICADO EM PAREDE. DEVERÁ FAZER O USO DE 8 ESPAÇADORES NIVELADORES NAS PEÇAS. AS PEÇAS DEVERÃO SER ASSENTADAS NO SENTIDO HORIZONTAL, CONFORME PROJETO DE PAGINAÇÃO OU ORIENTAÇÃO DO TÉCNICO RESPONSÁVEL.</t>
  </si>
  <si>
    <t xml:space="preserve">FORNECIMENTO E INSTALAÇÃO DE ACESSÓRIOS ELÉTRICOS, COR BRANCA, CONFORME PROJETO, </t>
  </si>
  <si>
    <t>FORNECIMENTO E INSTALAÇÃO DE ACESSÓRIOS ELÉTRICOS, COR BRANCA, CONFORME PROJETO.</t>
  </si>
  <si>
    <t>FORNECIMENTO E INSTALAÇÃO DE ACESSÓRIOS ELÉTRICOS,  COR BRANCA, CONFORME PROJETO.</t>
  </si>
  <si>
    <t>FORNECIMENTO E INSTALAÇÃO DE ACESSÓRIOS ELÉTRICOS,  COR BRANCA E VERMELHO,CONFORME PROJETO.</t>
  </si>
  <si>
    <t>FORNECIMENTO E INSTALAÇÃO DE ACESSÓRIOS ELÉTRICOS,  COR BRANCA E VERMELHO, CONFORME PROJETO.</t>
  </si>
  <si>
    <t>FORNECIMENTO E EXECUÇÃO DE PINTURA EM PAREDES INTERNAS NA COR BRANCO GELO LINHA RENDE COBRE MUITO, E PAREDES EXTERNAS NA COR TEMPESTADE DO MAR E DETALHE NA FACHADA FRONTAL NA COR NANQUIM LINHA CLASSICA, CONFORME PROJETO E ORIENTAÇÃO DO RESPONSÁVEL TÉCNICO.</t>
  </si>
  <si>
    <t>FORNECIMENTO E EXECUÇÃO DE PINTURA EM TETO, NA COR BRANCO NEVE LINHA RENDE E COBRE MUITO, CONFORME ORIENTAÇÃO DO RESPONSÁVEL TÉCNICO.</t>
  </si>
  <si>
    <t>FORNECIMENTO E EXECUÇÃO DE PINTURA ESMALTE EM PORTAS E ESQUADRIA DE MADEIRA, COR BRANCO NEVE ACETINADO, CONFORME ORIENTAÇÃOL DO RESPONSÁVEL TÉCNICO.</t>
  </si>
  <si>
    <t>FORNECIMENTO E EXECUÇÃO DE PINTURA EM ESQUADRA DE FERRO NA COPA E PORTÃO DO POSTO DE SAÚDE BONFIM, NA COR BRANCO NEVE, CONFORME ORIENTAÇÃO DO RESPONSÁVEL TÉCNICO.</t>
  </si>
  <si>
    <t>2.3</t>
  </si>
  <si>
    <t>3.2</t>
  </si>
  <si>
    <t>4.1</t>
  </si>
  <si>
    <t>ED-50451</t>
  </si>
  <si>
    <t>ORSE</t>
  </si>
  <si>
    <t>6.2</t>
  </si>
  <si>
    <t>Fornecimento e execução de concreto magro fundo das valas sem função estrutural.</t>
  </si>
  <si>
    <t>Fornecimento e montagem do aço CA50 conforme projeto estrutural.</t>
  </si>
  <si>
    <t>Fornecimento e montagem do aço CA60 conforme projeto estrutural.</t>
  </si>
  <si>
    <t>A escavação manual das valas das sapatas, compreende a remoção com o emprego de mão-de-obra e ferramentas manuais, dos diferentes tipos de solo, desde a superfície do terreno até a cota especificada no projeto.</t>
  </si>
  <si>
    <t>Fornecimento e execução de concreto estrutural na fundação conforme projeto estrutural. O concreto a ser aplicado, deverá satisfazer as condições de resistência fixadas pelo cálculo estrutural, bem como as condições de durabilidade e impermeabilidade adequadas às condições de exposição na região</t>
  </si>
  <si>
    <t>Fornecimento e execução de forma e desforma conforme projeto estrutural. Antes da concretagem, as formas deverão ser rigorosamente limpas, de modo a que, os excessos de solo e sujeiras, sejam retirados. O reaproveitamento de peças de madeira em bruto, só será permitido após a verificação de que, as suas principais características de utilização estejam conservadas</t>
  </si>
  <si>
    <t>Execução de reaterro manual conforme projeto de fundação. O reaterro das valas ou cavas deverá ser processado após a execução das peças estruturais de fundação, até o restabelecimento dos níveis anteriores das superfícies originais ou de forma</t>
  </si>
  <si>
    <t>Deverão ser devidamente impermeabilizada com manta asfaltica pré fabricada as estruturas em contato com o solo, ou seja no respaldo das vigas baldrame e das alvenarias de embasamento</t>
  </si>
  <si>
    <t>Fornecimento e execução de concreto estrutural no pilares e vigas terreas conforme projeto estrutural. O concreto a ser aplicado, deverá satisfazer as condições de resistência fixadas pelo cálculo estrutural, bem como as condições de durabilidade e impermeabilidade adequadas às condições de exposição na região.</t>
  </si>
  <si>
    <t>Execução de laje pré-moldada unidirecional, conforme o projeto estrutural. Deverá ser obervado rigorosamente a direção, quantidade e comprimento das vigas dos respectivos vãos</t>
  </si>
  <si>
    <t>Escoramento metálico para laje e viga de concreto armado. O seu escoramento deverá ser colocado no sentido inverso ao da armação.</t>
  </si>
  <si>
    <t>Deverá ser fornecida e instalada a placa de obra em chapa de aço galvanizado cujo objetivo é o de informar a população os dados da obra. A mesma deverá ser fixada em local visível, preferencialmente no acesso principal da obra.</t>
  </si>
  <si>
    <t>Fornecimento e instalação de barracão como forma de abrigo provisório para guarda de materiais e ferramentas com área de 6,00 m².</t>
  </si>
  <si>
    <t>A locação da obra será feita pelo processo convencional, através de gabarito de tábuas corridas pontaletadas, a cada 2 metros, com reaproveitamento de 02 vezes. A locação da edificação será feita obedecendo-se às medidas do projeto de arquitetura.</t>
  </si>
  <si>
    <t>5.2</t>
  </si>
  <si>
    <t>5.4</t>
  </si>
  <si>
    <t>2.2</t>
  </si>
  <si>
    <t>5.5</t>
  </si>
  <si>
    <t>5.6</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</si>
  <si>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</si>
  <si>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</si>
  <si>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5.7</t>
  </si>
  <si>
    <t>5.8</t>
  </si>
  <si>
    <t>5.9</t>
  </si>
  <si>
    <t>5.10</t>
  </si>
  <si>
    <t>ED-15749</t>
  </si>
  <si>
    <t>CONJUNTO DE UMA (1) TOMADA PADRÃO, TRÊS (3) POLOS, CORRENTE 20A, TENSÃO 250V, (2P+T/20A-250V), COM PLACA 4"X2" DE UM (1) POSTO, INCLUSIVE FORNECIMENTO, INSTALAÇÃO, SUPORTE, MÓDULO E PLACA</t>
  </si>
  <si>
    <t>ANA FLÁVIA BRANDÃO LEAL</t>
  </si>
  <si>
    <t>CAU: A252913-0</t>
  </si>
  <si>
    <t>PROPONENTE:</t>
  </si>
  <si>
    <t>OBJETO:</t>
  </si>
  <si>
    <t>DATA:</t>
  </si>
  <si>
    <t>Quadro de Composição do BDI</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</si>
  <si>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</si>
  <si>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</si>
  <si>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</si>
  <si>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</si>
  <si>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</si>
  <si>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</si>
  <si>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</si>
  <si>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</si>
  <si>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</si>
  <si>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</si>
  <si>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</si>
  <si>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</si>
  <si>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</si>
  <si>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</si>
  <si>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</si>
  <si>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</si>
  <si>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</si>
  <si>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</si>
  <si>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</si>
  <si>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</si>
  <si>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</si>
  <si>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</si>
  <si>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</si>
  <si>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</si>
  <si>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</si>
  <si>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Tributos (Contribuição Previdenciária - 0% ou 4,5%, conforme Lei 12.844/2013 -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</si>
  <si>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</si>
  <si>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</si>
  <si>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</si>
  <si>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</si>
  <si>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</si>
  <si>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</si>
  <si>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</si>
  <si>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</si>
  <si>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</si>
  <si>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</si>
  <si>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</si>
  <si>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</si>
  <si>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</si>
  <si>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</si>
  <si>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</si>
  <si>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_________________________________________________</t>
  </si>
  <si>
    <t>CAU/MG: A252913-0</t>
  </si>
  <si>
    <t>m²</t>
  </si>
  <si>
    <t>5.11</t>
  </si>
  <si>
    <t>5.3</t>
  </si>
  <si>
    <t>unid</t>
  </si>
  <si>
    <t>BANHEIROS</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</si>
  <si>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</si>
  <si>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</si>
  <si>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 xml:space="preserve">un </t>
  </si>
  <si>
    <t xml:space="preserve">ED-48183 </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</si>
  <si>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</si>
  <si>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</si>
  <si>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</si>
  <si>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FORRO E FECHAMENTO</t>
  </si>
  <si>
    <t>ED-49686</t>
  </si>
  <si>
    <t>FORRO EM CHAPA DE GESSO ACARTONADA, ESP. 12,5MM, COM FIXAÇÃO DO TIPO ESTRUTURADA EM PERFIL METÁLICO, EXCLUSIVE PERFIL TABICA, SANCA E MOLDURA, INCLUSIVE ACESSÓRIOS E FIXAÇÃO</t>
  </si>
  <si>
    <t>ED-28454</t>
  </si>
  <si>
    <t>PERFIL TABICA GALVANIZADO, TIPO LISA, COM ACABAMENTO EM
PINTURA, NA COR BRANCA, PARA FORRO EM CHAPA DE GESSO
ACARTONADO, INCLUSIVE ACESSÓRIOS DE FIXAÇÃO</t>
  </si>
  <si>
    <t>PINTURA/ACABAMENTOS</t>
  </si>
  <si>
    <t>ED-50452</t>
  </si>
  <si>
    <t>PINTURA ACRÍLICA EM TETO,DUAS(2)DEMÃOS,EXCLUSIVE SELADOR ACRÍLICO E MASSA ACRÍLICA/CORRIDA (PVA)</t>
  </si>
  <si>
    <t>ED-50486</t>
  </si>
  <si>
    <t>EMASSAMENTO EM FORRO DE GESSO COM MASSA CORRIDA ( PVA), UMA (1) DEMÃO, INCLUSIVE LIXAMENTO PARA PINTURA</t>
  </si>
  <si>
    <t>PINTURA ACRÍLICA EM PAREDE, DUAS (2) DEMÃOS, COM
APLICAÇÃO MANUAL, EXCLUSIVE SELADOR ACRÍLICO E MASSA
ACRÍLICA/CORRIDA (PVA)</t>
  </si>
  <si>
    <t>ED-28437</t>
  </si>
  <si>
    <t>PINTURA ESMALTE EM SUPERFÍCIE DE MADEIRA, DUAS (2)DEMÃOS, INCLUSIVE UMA (1) DEMÃO DE FUNDO NIVELADOR, EXCLUSIVE MASSA A ÓLEO</t>
  </si>
  <si>
    <t xml:space="preserve"> ED-50482</t>
  </si>
  <si>
    <t>EMASSAMENTO EM ESQUADRIA DE MADEIRA COM MASSA A ÓLEO, DUAS (2) DEMÃOS, INCLUSIVE LIXAMENTO PARA PINTURA  A ÓLEO OU ESMALTE</t>
  </si>
  <si>
    <t>ELETRICO</t>
  </si>
  <si>
    <t>ED-34473</t>
  </si>
  <si>
    <t>DISJUNTOR BIPOLAR TIPO DIN, CORRENTE NOMINAL DE 10A, FORNECIMENTO E INSTALAÇÃO, INCLUSIVE TERMINAL ILHÓS</t>
  </si>
  <si>
    <t>ED-34491</t>
  </si>
  <si>
    <t>DISJUNTOR TRIPOLAR TIPO DIN, CORRENTE NOMINAL DE 40A,
FORNECIMENTO E INSTALAÇÃO, INCLUSIVE TERMINAL ILHÓS</t>
  </si>
  <si>
    <t xml:space="preserve">ED-34474 </t>
  </si>
  <si>
    <t>DISJUNTOR BIPOLAR TIPO DIN, CORRENTE NOMINAL DE 16A,
FORNECIMENTO E INSTALAÇÃO, INCLUSIVE TERMINAL ILHÓS</t>
  </si>
  <si>
    <t>ED-48946</t>
  </si>
  <si>
    <t xml:space="preserve">CABO DE COBRE FLEXÍVEL, CLASSE 5, ISOLAMENTO TIPO LSHF/ATOX, NÃO HALOGENADO, ANTICHAMA, TERMOPLÁSTICO, UNIPOLAR, SEÇÃO 1,5 MM2, 70°C, 450/750V </t>
  </si>
  <si>
    <t xml:space="preserve">ED-48951 </t>
  </si>
  <si>
    <t>CABO DE COBRE FLEXÍVEL, CLASSE 5, ISOLAMENTO TIPO LSHF/ATOX, NÃO HALOGENADO, ANTICHAMA, TERMOPLÁSTICO, UNIPOLAR, SEÇÃO 2,5 MM2, 70°C, 450/750V</t>
  </si>
  <si>
    <t>ED-48956</t>
  </si>
  <si>
    <t>CABO DE COBRE FLEXÍVEL, CLASSE 5, ISOLAMENTO TIPO LSHF/
ATOX, NÃO HALOGENADO, ANTICHAMA, TERMOPLÁSTICO,
UNIPOLAR, SEÇÃO 4 MM2, 70°C, 450/750V</t>
  </si>
  <si>
    <t>ED-48971</t>
  </si>
  <si>
    <t>CABO DE COBRE FLEXÍVEL, CLASSE 5, ISOLAMENTO TIPO LSHF/
ATOX, NÃO HALOGENADO, ANTICHAMA, TERMOPLÁSTICO,
UNIPOLAR, SEÇÃO 16 MM2, 70°C, 450/750V</t>
  </si>
  <si>
    <t xml:space="preserve">ED-15767 </t>
  </si>
  <si>
    <t>CONJUNTO DE UM (1) INTERRUPTOR BIPOLAR SIMPLES,
CORRENTE 10A, TENSÃO 250V, (10A-250V) E UMA (1) TOMADA
PADRÃO, TRÊS (3) POLOS, CORRENTE 10A, TENSÃO 250V, (2P+T/
10A-250V), COM PLACA 4"X2" DE DOIS (2) POSTOS, INCLUSIVE
FORNECIMENTO, INSTALAÇÃO, SUPORTE, MÓDULO E PLACA</t>
  </si>
  <si>
    <t xml:space="preserve">ED-15742 </t>
  </si>
  <si>
    <t>CONJUNTO DE TRÊS (3) INTERRUPTORES BIPOLAR SIMPLES,
CORRENTE 10A, TENSÃO 250V, (10A-250V), COM PLACA 4"X2" DE
TRÊS (3) POSTOS, INCLUSIVE FORNECIMENTO, INSTALAÇÃO,
SUPORTE, MÓDULO E PLACA</t>
  </si>
  <si>
    <t xml:space="preserve">ED-49524 </t>
  </si>
  <si>
    <t>RELÉ FOTOELÉTRICO, TENSÃO 220V COM CAPACIDADE DE CARGA 1800VA, INCLUSIVE BASE E INSTALAÇÃO</t>
  </si>
  <si>
    <t>Refletor Slim LED 100W de potência, branco Frio, 6500k, Autovolt, marca G-light ou similar</t>
  </si>
  <si>
    <t>ED-16600</t>
  </si>
  <si>
    <t>DISPOSITIVO DE PROTEÇÃO CONTRA SURTOS (DPS)MONOPOLAR, CORRENTE DE INTERRUPÇÃO 20KA, INCLUSIVE TERMINAL ILHÓS</t>
  </si>
  <si>
    <t>SERVIÇOS PRELIMINARES</t>
  </si>
  <si>
    <t>BANHEIRO FEM= 3 UND +  1 UND BANHEIRO MASC</t>
  </si>
  <si>
    <t>4 UNIDADES - VASOS</t>
  </si>
  <si>
    <t>1 UNIDADE EM CADA BANHEIRO</t>
  </si>
  <si>
    <t>EXTERNO= 551,22M² + BANHEIRO FEM= 9,39M² + BANHEIRO MASC= 12,34M² + BANHEIRO PNE=5,60 M² TOTAL=551,22M²</t>
  </si>
  <si>
    <t>PERIMETRO EXTERNO= 15,34+40,94+2,35+3,19+ 2,31+ 1,24+1,03+9,83+ 24,62(VOLTA DOS BANHEIROS) + CIRC PILARES 1,88 X 11 = 20,68M = 121,53M + BANHEIRO FEM= 13,03M + BANHEIRO MASC= 14,34M + PNE=5,60M  TOTAL= 154,50M</t>
  </si>
  <si>
    <t xml:space="preserve">IDEM GESSO= 551,22 </t>
  </si>
  <si>
    <t>IDEM EMASSAMENTO</t>
  </si>
  <si>
    <t>PORTAS DIVISORIAS BANHEIROS= 0,65 X 1,65 X 4 UND = 4,29M² + PORTAS DE MADEIRA EXTERNAS= 0,90 X 2,10 X 4 UND = 7,56M²  TOTAL= 11,85X LADOS = 23,70M²</t>
  </si>
  <si>
    <t>CONFORME PROJETO</t>
  </si>
  <si>
    <t>4.5</t>
  </si>
  <si>
    <t>DISJUNTOR MONOPOLAR TIPO DIN, CORRENTE NOMINAL DE 10A,
FORNECIMENTO E INSTALAÇÃO, INCLUSIVE TERMINAL ILHÓS</t>
  </si>
  <si>
    <t>ED-34460</t>
  </si>
  <si>
    <t>LUMINÁRIA COMERCIAL COM ALETAS DE EMBUTIR COMPLETA,
PARA DUAS (2) LÂMPADAS TUBULARES LED 2X18W-ØT8,
TEMPERATURA DA COR 6500K, FORNECIMENTO E INSTALAÇÃO,
INCLUSIVE BASE E LÂMPADA</t>
  </si>
  <si>
    <t>ED-27082</t>
  </si>
  <si>
    <t>5.12</t>
  </si>
  <si>
    <t>5.13</t>
  </si>
  <si>
    <t>5.14</t>
  </si>
  <si>
    <t>5.15</t>
  </si>
  <si>
    <t>OBRA: RETOMADA DE REFORMA DO CRISTO MISERICORDIOSO</t>
  </si>
  <si>
    <t>LOCAL: RUA C, N 70, BAIRRO BEIJA-FLOR, BOCAIUVA-MG</t>
  </si>
  <si>
    <t>SINAPI</t>
  </si>
  <si>
    <t>M²</t>
  </si>
  <si>
    <t>COMPOSIÇÃO PROPRIA</t>
  </si>
  <si>
    <t>3.3</t>
  </si>
  <si>
    <t>3.4</t>
  </si>
  <si>
    <t>ESTUCAMENTO DE DENSIDADE ALTA NAS FACES INTERNAS DE PAREDES DO SISTEMA DE PAREDES DE CONCRETO, EM AMBIENTES COM ÁREA MENOR OU IGUAL A 5 M², UTILIZAÇÃO DE ARGAMASSA COLANTE. AF_12/2024</t>
  </si>
  <si>
    <t>104415</t>
  </si>
  <si>
    <t>REGIÃO/MÊS DE REFERÊNCIA: SETOP (JANEIRO/2026, C/DESONERAÇÃO); SINAPI (MARÇO/2026); ORSE (MARÇO/2026-1)</t>
  </si>
  <si>
    <t>ALÇAPÃO (60X60)CM COM QUADRO DE CANTONEIRA METÁLICA
1"X 1/8", TAMPA EM CANTONEIRA 7/8"X 1/8" E CHAPA METÁLICA
Nº18 VINCADA, INCLUSIVE FERROLHO, CADEADO E PINTURA
ANTICORROSIVA</t>
  </si>
  <si>
    <t>ED-50923</t>
  </si>
  <si>
    <t>PLACA DE ALUMÍNIO FUNDIDO, DIMENSÃO (60X40)CM, PARA
INAUGURAÇÃO, INCLUSIVE FIXAÇÃO</t>
  </si>
  <si>
    <t>ED-50634</t>
  </si>
  <si>
    <t>ARQUITETA E URBANISTA</t>
  </si>
  <si>
    <t>ED-48213</t>
  </si>
  <si>
    <t>ALVENARIA DE BLOCO DE CONCRETO CHEIO COM ARMAÇÃO, EM
CONCRETO COM FCK 15MPA , ESP. 14CM, PARA REVESTIMENTO,
INCLUSIVE ARGAMASSA PARA ASSENTAMENTO (DETALHE D -
CADERNO SEDS)</t>
  </si>
  <si>
    <t>ED-50571</t>
  </si>
  <si>
    <t>PISO EM CONCRETO PREPARADO EM OBRA COM BETONEIRA COM FCK DE 13,5MPA, SEM ARMAÇÃO, ACABAMENTO RÚSTICO, ESP. 8CM, INCLUSIVE FORNECIMENTO, LANÇAMENTO, ADENSAMENTO, SARRAFEAMENTO, EXCLUSIVE JUNTA DE DILATAÇÃO</t>
  </si>
  <si>
    <t xml:space="preserve">ED-50568 </t>
  </si>
  <si>
    <t>CONTRAPISO DESEMPENADO COM ARGAMASSA, TRAÇO 1:3 (CIMENTO E AREIA), ESP. 30MM</t>
  </si>
  <si>
    <t>ED-50616</t>
  </si>
  <si>
    <t>PISO EM GRANILITE/MARMORITE, ESP. 8MM, ACABAMENTO LAVADO TIPO FULGET, COR NATURAL, MODULAÇÃO DE 1X1M, INCLUSO JUNTA PLÁSTICA</t>
  </si>
  <si>
    <t>9,39M² RETIRADO DO CAD(AREA PROXIMA DO BANHEIRO PARA ACERTAR)</t>
  </si>
  <si>
    <t>8,96 X 0,40 = 3,58M²(AREA PROXIMA DO BANHEIRO PARA ACERTAR)</t>
  </si>
  <si>
    <t>1 UNIDADE(CX DÁGUA)</t>
  </si>
  <si>
    <t>AREA TERREO</t>
  </si>
  <si>
    <t>PERIMETRO EXTERNO= 65,61M + ESCADA= 9,80M = 75,41M X 0,30 M = 22,62M²</t>
  </si>
  <si>
    <t>AREA DO CIMENTICIO= 22,62M²(SOMENTE EXTERNO) + AREA QUE FICOU FALTANDO DAS VIGAS SUPERIORES(EXTERNO)=  65,61 X 2/3 =  43,74 X 0,70(ALT VIGA) = 30,62M² = 53,25M²</t>
  </si>
  <si>
    <t>6.3</t>
  </si>
  <si>
    <t>6.4</t>
  </si>
  <si>
    <t>6.5</t>
  </si>
  <si>
    <t>6.6</t>
  </si>
  <si>
    <t>6.7</t>
  </si>
  <si>
    <t>DATA: 12/05/2026</t>
  </si>
  <si>
    <t>ELÉTRICO</t>
  </si>
  <si>
    <t>ARQUTETA E URBANISTA</t>
  </si>
  <si>
    <t>PLANILHA DE COMPOSIÇÃO</t>
  </si>
  <si>
    <t>COMP.01</t>
  </si>
  <si>
    <t>UNIDADE: M³</t>
  </si>
  <si>
    <t>CODIGO</t>
  </si>
  <si>
    <t>REFERENCIA</t>
  </si>
  <si>
    <t>UNIDADE</t>
  </si>
  <si>
    <t>COEFICIENTE</t>
  </si>
  <si>
    <t>VALOR</t>
  </si>
  <si>
    <t>SERVENTE COM ENCARGOS COMPLEMENTARES</t>
  </si>
  <si>
    <t>FECHAMENTO EM FACHADA COM PLACA CIMENTICIA, DUAS FASES, FIXADA EM 
ESTRUTURA METÁLICA, FORNECIMENTO E INSTALAÇÃO</t>
  </si>
  <si>
    <t>Placa cimentícia e =10mm, para fechamento da fachada (1 lado/face), juntas aparentes, fixada em estrutura metalica, exclusive esta (fornecimento e assentamento)</t>
  </si>
  <si>
    <t>12816/ORSE</t>
  </si>
  <si>
    <t>PERFIL GUIA, FORMATO U, EM ACO ZINCADO, PARA ESTRUTURA PAREDE DRYWALL, E = 0,5 MM, 70 X 3000 MM (L X C)</t>
  </si>
  <si>
    <t>PERFIL MONTANTE, FORMATO C, EM ACO ZINCADO, PARA ESTRUTURA PAREDE DRYWALL, E = 0,5 MM, 70 X 3000 MM (L X C)</t>
  </si>
  <si>
    <t>PINO DE ACO COM ARRUELA CONICA, DIAMETRO ARRUELA = *23* MM E COMP HASTE = *27* MM (ACAO INDIRETA)</t>
  </si>
  <si>
    <t>CENTO</t>
  </si>
  <si>
    <t>MONTADOR DE ESTRUTURAS METÁLICAS COM ENCARGOS COMPLEMENTARES</t>
  </si>
  <si>
    <t>hora</t>
  </si>
  <si>
    <t>PINTURA COM TINTA A BASE DE BORRACHA CLORADA EM
REVESTIMENTO CIMENTÍCIO OU CONCRETO, DUAS (2) DEMÃOS,
COM APLICAÇÃO MANUAL</t>
  </si>
  <si>
    <t>ED-50467</t>
  </si>
  <si>
    <t>PILARES= 1,88 X 5M = 9,4M X 19 PILARES = 178,60M² + BALAUSTRE: 2 X π X R X H = 2 X π X 7,5 CM X 83 CM = 0,39M² X 399UND = 155,61M² VIGAS = 93,00 X 0,20 X 2 LADOS = 37,20M² + PILARETES (0,17 X 0,83 X 2 LADOS + 0,20 X 0,83 X 2 LADOS = 0,61M²) 0,61 X 31 UND = 19,04M² = 211,85M² + 178,60m² = 390,45m²</t>
  </si>
  <si>
    <r>
      <t xml:space="preserve"> DEPOSITO INTERNO: 9,86 X 3,00 = 29,58M²- 0,90 X2,10= </t>
    </r>
    <r>
      <rPr>
        <b/>
        <sz val="10"/>
        <rFont val="Calibri"/>
        <family val="2"/>
        <scheme val="minor"/>
      </rPr>
      <t>27,69M²</t>
    </r>
    <r>
      <rPr>
        <sz val="10"/>
        <rFont val="Calibri"/>
        <family val="2"/>
        <scheme val="minor"/>
      </rPr>
      <t xml:space="preserve">  + PAREDES EXTERNAS BANHEIROS= AREA EXTERNA TOTAL: 24,21 X 5,00 = 121,05M²  - VÃOS (2 X 0,60 X 2 JANELAS = 2,40M² + 1,00 X 0,60 X 2 JANELAS = 1,20M² + PORTAS: 0,90 X 2,10 X 4 PORTAS = 7,56M²)==113,49M²  + PLACAS CIMENTICIAS=30,62 + EXTERNO VIGAS= 65,61 X 0,50 = 32,80M² + ALV 2 APV= 16,32 X 3,92 - 0,60 X 1,80= 62,89M² </t>
    </r>
    <r>
      <rPr>
        <b/>
        <sz val="10"/>
        <rFont val="Calibri"/>
        <family val="2"/>
        <scheme val="minor"/>
      </rPr>
      <t>TOTAL= 246,20M²</t>
    </r>
  </si>
  <si>
    <t>referencia: sinapi: 96360</t>
  </si>
  <si>
    <t>PARAFUSO DRY WALL, EM ACO FOSFATIZADO, CABECA TROMBETA E PONTA AGULHA (TA), COMPRIMENTO 25 MM</t>
  </si>
  <si>
    <t>unidade</t>
  </si>
  <si>
    <t>PARAFUSO DRY WALL, EM ACO ZINCADO, CABECA LENTILHA E PONTA BROCA (LB), LARGURA 4,2 MM, COMPRIMENTO 13 MM</t>
  </si>
  <si>
    <t>PINTURA ESMALTE BASE SOLVENTE EM ESQUADRIAS DE FERRO,
DUAS (2) DEMÃOS, COM APLICAÇÃO MANUAL, INCLUSIVE UMA (1)
DEMÃO DE FUNDO ANTICORROSIVO</t>
  </si>
  <si>
    <t>ED-50491</t>
  </si>
  <si>
    <t>4.6</t>
  </si>
  <si>
    <t>4.7</t>
  </si>
  <si>
    <t>PORTÃO= 0,60 X 1,80 = 1,08M²</t>
  </si>
  <si>
    <t>LIXAMENTO MANUAL EM SUPERFÍCIE METÁLICA PARA REMOÇÃO
DE TINTA E/OU FUNDO ANTICORROSIVA</t>
  </si>
  <si>
    <t>ED-50508</t>
  </si>
  <si>
    <t>4.8</t>
  </si>
  <si>
    <t>RETOMADA DE REFORMA DO CRISTO MISERICORDIOSO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</si>
</sst>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 &quot;#,##0.00"/>
    <numFmt numFmtId="166" formatCode="_(&quot;R$ &quot;* #,##0.00_);_(&quot;R$ &quot;* \(#,##0.00\);_(&quot;R$ &quot;* &quot;-&quot;??_);_(@_)"/>
  </numFmts>
  <fonts count="5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Arial"/>
      <family val="1"/>
    </font>
    <font>
      <b/>
      <sz val="8"/>
      <name val="Calibri"/>
      <family val="2"/>
      <scheme val="minor"/>
    </font>
    <font>
      <sz val="8"/>
      <color indexed="8"/>
      <name val="Calibri"/>
      <family val="2"/>
      <scheme val="minor"/>
    </font>
    <font>
      <sz val="8"/>
      <name val="Calibri"/>
      <family val="2"/>
      <scheme val="minor"/>
    </font>
    <font>
      <b/>
      <sz val="8"/>
      <color indexed="8"/>
      <name val="Calibri"/>
      <family val="2"/>
      <scheme val="minor"/>
    </font>
    <font>
      <b/>
      <sz val="9"/>
      <color indexed="8"/>
      <name val="Calibri"/>
      <family val="2"/>
      <scheme val="minor"/>
    </font>
    <font>
      <sz val="8"/>
      <color rgb="FFFF0000"/>
      <name val="Calibri"/>
      <family val="2"/>
      <scheme val="minor"/>
    </font>
    <font>
      <b/>
      <sz val="12"/>
      <color indexed="8"/>
      <name val="Calibri"/>
      <family val="2"/>
      <scheme val="minor"/>
    </font>
    <font>
      <sz val="8"/>
      <name val="Arial"/>
      <family val="2"/>
    </font>
    <font>
      <u/>
      <sz val="8"/>
      <color indexed="8"/>
      <name val="Calibri"/>
      <family val="2"/>
      <scheme val="minor"/>
    </font>
    <font>
      <sz val="11"/>
      <color rgb="FFFF0000"/>
      <name val="Calibri"/>
      <family val="2"/>
      <scheme val="minor"/>
    </font>
    <font>
      <b/>
      <sz val="11"/>
      <name val="Calibri"/>
      <family val="2"/>
      <scheme val="minor"/>
    </font>
    <font>
      <sz val="11"/>
      <name val="Calibri"/>
      <family val="2"/>
      <scheme val="minor"/>
    </font>
    <font>
      <b/>
      <sz val="11"/>
      <color rgb="FFFF0000"/>
      <name val="Calibri"/>
      <family val="2"/>
      <scheme val="minor"/>
    </font>
    <font>
      <sz val="10"/>
      <color indexed="8"/>
      <name val="Calibri"/>
      <family val="2"/>
      <scheme val="minor"/>
    </font>
    <font>
      <b/>
      <sz val="10"/>
      <name val="Calibri"/>
      <family val="2"/>
      <scheme val="minor"/>
    </font>
    <font>
      <b/>
      <sz val="10"/>
      <color indexed="8"/>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name val="Arial"/>
      <family val="2"/>
    </font>
    <font>
      <b/>
      <sz val="8"/>
      <color theme="1"/>
      <name val="Calibri"/>
      <family val="2"/>
      <scheme val="minor"/>
    </font>
    <font>
      <sz val="8"/>
      <color theme="1"/>
      <name val="Calibri"/>
      <family val="2"/>
      <scheme val="minor"/>
    </font>
    <font>
      <b/>
      <sz val="9"/>
      <color theme="1"/>
      <name val="Calibri"/>
      <family val="2"/>
      <scheme val="minor"/>
    </font>
    <font>
      <sz val="9"/>
      <color theme="1"/>
      <name val="Calibri"/>
      <family val="2"/>
      <scheme val="minor"/>
    </font>
    <font>
      <b/>
      <sz val="9"/>
      <name val="Calibri"/>
      <family val="2"/>
      <scheme val="minor"/>
    </font>
    <font>
      <sz val="9"/>
      <color indexed="8"/>
      <name val="Calibri"/>
      <family val="2"/>
      <scheme val="minor"/>
    </font>
    <font>
      <sz val="9"/>
      <name val="Calibri"/>
      <family val="2"/>
      <scheme val="minor"/>
    </font>
    <font>
      <b/>
      <sz val="11"/>
      <color theme="1"/>
      <name val="Calibri"/>
      <family val="2"/>
      <scheme val="minor"/>
    </font>
    <font>
      <sz val="11"/>
      <color indexed="8"/>
      <name val="Calibri"/>
      <family val="2"/>
      <scheme val="minor"/>
    </font>
    <font>
      <b/>
      <sz val="11"/>
      <color indexed="8"/>
      <name val="Calibri"/>
      <family val="2"/>
      <scheme val="minor"/>
    </font>
    <font>
      <sz val="11"/>
      <color theme="4" tint="-0.249977111117893"/>
      <name val="Calibri"/>
      <family val="2"/>
      <scheme val="minor"/>
    </font>
    <font>
      <b/>
      <sz val="12"/>
      <name val="Calibri"/>
      <family val="2"/>
      <scheme val="minor"/>
    </font>
    <font>
      <sz val="12"/>
      <name val="Calibri"/>
      <family val="2"/>
      <scheme val="minor"/>
    </font>
    <font>
      <b/>
      <u/>
      <sz val="15"/>
      <name val="Arial"/>
      <family val="2"/>
    </font>
    <font>
      <sz val="10"/>
      <name val="Calibri"/>
      <family val="2"/>
    </font>
    <font>
      <b/>
      <u/>
      <sz val="15"/>
      <name val="Calibri"/>
      <family val="2"/>
    </font>
    <font>
      <b/>
      <sz val="10"/>
      <name val="Calibri"/>
      <family val="2"/>
    </font>
    <font>
      <b/>
      <sz val="12"/>
      <color indexed="12"/>
      <name val="Calibri"/>
      <family val="2"/>
    </font>
    <font>
      <b/>
      <sz val="10"/>
      <color indexed="12"/>
      <name val="Calibri"/>
      <family val="2"/>
    </font>
    <font>
      <u/>
      <sz val="10"/>
      <name val="Calibri"/>
      <family val="2"/>
    </font>
    <font>
      <u/>
      <sz val="12"/>
      <name val="Calibri"/>
      <family val="2"/>
    </font>
    <font>
      <sz val="10"/>
      <color rgb="FF000000"/>
      <name val="Calibri"/>
      <family val="2"/>
      <scheme val="minor"/>
    </font>
    <font>
      <sz val="10"/>
      <color theme="1"/>
      <name val="Arial"/>
      <family val="2"/>
    </font>
    <font>
      <b/>
      <sz val="10"/>
      <color theme="1"/>
      <name val="Arial"/>
      <family val="2"/>
    </font>
    <font>
      <u/>
      <sz val="10"/>
      <color theme="10"/>
      <name val="Arial"/>
      <family val="2"/>
    </font>
    <font>
      <sz val="10"/>
      <color rgb="FF000000"/>
      <name val="Arial"/>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59999389629810485"/>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4">
    <xf numFmtId="0" fontId="0" fillId="0" borderId="0"/>
    <xf numFmtId="0" fontId="4" fillId="0" borderId="0"/>
    <xf numFmtId="0" fontId="5" fillId="0" borderId="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25" fillId="0" borderId="0"/>
    <xf numFmtId="166" fontId="2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9" fontId="25"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166"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2"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1" fillId="0" borderId="0"/>
    <xf numFmtId="0" fontId="50" fillId="0" borderId="0" applyNumberFormat="0" applyFill="0" applyBorder="0" applyAlignment="0" applyProtection="0"/>
    <xf numFmtId="0" fontId="1" fillId="0" borderId="0"/>
    <xf numFmtId="44" fontId="1" fillId="0" borderId="0" applyFont="0" applyFill="0" applyBorder="0" applyAlignment="0" applyProtection="0"/>
  </cellStyleXfs>
  <cellXfs count="516">
    <xf numFmtId="0" fontId="0" fillId="0" borderId="0" xfId="0"/>
    <xf numFmtId="0" fontId="7" fillId="0" borderId="0" xfId="0" applyFont="1"/>
    <xf numFmtId="0" fontId="7" fillId="0" borderId="0" xfId="0" applyFont="1" applyAlignment="1">
      <alignment vertical="center"/>
    </xf>
    <xf numFmtId="0" fontId="11" fillId="0" borderId="0" xfId="0" applyFont="1" applyAlignment="1">
      <alignment vertical="center"/>
    </xf>
    <xf numFmtId="0" fontId="7" fillId="0" borderId="0" xfId="0" applyFont="1" applyAlignment="1">
      <alignment horizontal="center" vertical="center"/>
    </xf>
    <xf numFmtId="0" fontId="14" fillId="0" borderId="0" xfId="0" applyFont="1" applyAlignment="1">
      <alignment vertical="center"/>
    </xf>
    <xf numFmtId="0" fontId="9" fillId="0" borderId="34" xfId="0" applyFont="1" applyBorder="1" applyAlignment="1">
      <alignment horizontal="center" vertical="center"/>
    </xf>
    <xf numFmtId="2" fontId="22" fillId="0" borderId="1" xfId="3" applyNumberFormat="1" applyFont="1" applyFill="1" applyBorder="1" applyAlignment="1">
      <alignment horizontal="center" vertical="center" wrapText="1"/>
    </xf>
    <xf numFmtId="0" fontId="9" fillId="0" borderId="0" xfId="0" applyFont="1" applyAlignment="1">
      <alignment vertical="center"/>
    </xf>
    <xf numFmtId="0" fontId="19" fillId="0" borderId="0" xfId="0" applyFont="1" applyAlignment="1">
      <alignment vertical="center"/>
    </xf>
    <xf numFmtId="0" fontId="7" fillId="0" borderId="41" xfId="0" applyFont="1" applyBorder="1"/>
    <xf numFmtId="0" fontId="21" fillId="0" borderId="0" xfId="0" applyFont="1" applyAlignment="1">
      <alignment horizontal="center" vertical="center"/>
    </xf>
    <xf numFmtId="0" fontId="9" fillId="0" borderId="35" xfId="0" applyFont="1" applyBorder="1" applyAlignment="1">
      <alignment horizontal="left" vertical="center" wrapText="1"/>
    </xf>
    <xf numFmtId="0" fontId="7" fillId="0" borderId="35" xfId="0" applyFont="1" applyBorder="1" applyAlignment="1">
      <alignment horizontal="left" vertical="center" wrapText="1"/>
    </xf>
    <xf numFmtId="0" fontId="21" fillId="0" borderId="0" xfId="0" applyFont="1" applyAlignment="1">
      <alignment vertical="center"/>
    </xf>
    <xf numFmtId="0" fontId="19" fillId="0" borderId="8" xfId="0" applyFont="1" applyBorder="1" applyAlignment="1">
      <alignment wrapText="1"/>
    </xf>
    <xf numFmtId="0" fontId="19" fillId="0" borderId="0" xfId="0" applyFont="1" applyAlignment="1">
      <alignment wrapText="1"/>
    </xf>
    <xf numFmtId="0" fontId="19" fillId="0" borderId="21" xfId="0" applyFont="1" applyBorder="1" applyAlignment="1">
      <alignment horizontal="center"/>
    </xf>
    <xf numFmtId="0" fontId="19" fillId="0" borderId="0" xfId="0" applyFont="1" applyAlignment="1">
      <alignment horizontal="center" wrapText="1"/>
    </xf>
    <xf numFmtId="2" fontId="22" fillId="0" borderId="1" xfId="0" applyNumberFormat="1" applyFont="1" applyBorder="1" applyAlignment="1">
      <alignment horizontal="center" vertical="center" wrapText="1"/>
    </xf>
    <xf numFmtId="0" fontId="22" fillId="0" borderId="35" xfId="0" applyFont="1" applyBorder="1" applyAlignment="1">
      <alignment horizontal="left" vertical="center" wrapText="1"/>
    </xf>
    <xf numFmtId="2" fontId="19" fillId="0" borderId="0" xfId="0" applyNumberFormat="1" applyFont="1" applyAlignment="1">
      <alignment vertical="center"/>
    </xf>
    <xf numFmtId="0" fontId="19" fillId="0" borderId="0" xfId="0" applyFont="1" applyAlignment="1">
      <alignment horizontal="center" vertical="center"/>
    </xf>
    <xf numFmtId="0" fontId="19" fillId="0" borderId="0" xfId="0" applyFont="1"/>
    <xf numFmtId="0" fontId="23" fillId="2" borderId="7" xfId="0" applyFont="1" applyFill="1" applyBorder="1"/>
    <xf numFmtId="0" fontId="23" fillId="2" borderId="8" xfId="0" applyFont="1" applyFill="1" applyBorder="1" applyAlignment="1">
      <alignment wrapText="1"/>
    </xf>
    <xf numFmtId="0" fontId="23" fillId="2" borderId="9" xfId="0" applyFont="1" applyFill="1" applyBorder="1"/>
    <xf numFmtId="0" fontId="23" fillId="2" borderId="0" xfId="0" applyFont="1" applyFill="1"/>
    <xf numFmtId="0" fontId="23" fillId="2" borderId="21" xfId="0" applyFont="1" applyFill="1" applyBorder="1" applyAlignment="1">
      <alignment vertical="center"/>
    </xf>
    <xf numFmtId="0" fontId="23" fillId="2" borderId="0" xfId="0" applyFont="1" applyFill="1" applyAlignment="1">
      <alignment vertical="center" wrapText="1"/>
    </xf>
    <xf numFmtId="0" fontId="23" fillId="2" borderId="0" xfId="0" applyFont="1" applyFill="1" applyAlignment="1">
      <alignment vertical="center"/>
    </xf>
    <xf numFmtId="0" fontId="23" fillId="2" borderId="16" xfId="0" applyFont="1" applyFill="1" applyBorder="1" applyAlignment="1">
      <alignment vertical="center"/>
    </xf>
    <xf numFmtId="0" fontId="20" fillId="2" borderId="22" xfId="0" applyFont="1" applyFill="1" applyBorder="1" applyAlignment="1">
      <alignment wrapText="1"/>
    </xf>
    <xf numFmtId="0" fontId="20" fillId="2" borderId="23" xfId="0" applyFont="1" applyFill="1" applyBorder="1" applyAlignment="1">
      <alignment wrapText="1"/>
    </xf>
    <xf numFmtId="0" fontId="20" fillId="2" borderId="0" xfId="0" applyFont="1" applyFill="1" applyAlignment="1">
      <alignment wrapText="1"/>
    </xf>
    <xf numFmtId="0" fontId="23" fillId="2" borderId="23" xfId="0" applyFont="1" applyFill="1" applyBorder="1"/>
    <xf numFmtId="0" fontId="23" fillId="2" borderId="25" xfId="0" applyFont="1" applyFill="1" applyBorder="1"/>
    <xf numFmtId="0" fontId="22" fillId="2" borderId="0" xfId="0" applyFont="1" applyFill="1"/>
    <xf numFmtId="0" fontId="23" fillId="0" borderId="21" xfId="0" applyFont="1" applyBorder="1" applyAlignment="1">
      <alignment horizontal="center"/>
    </xf>
    <xf numFmtId="0" fontId="23" fillId="2" borderId="0" xfId="0" applyFont="1" applyFill="1" applyAlignment="1">
      <alignment wrapText="1"/>
    </xf>
    <xf numFmtId="0" fontId="23" fillId="0" borderId="0" xfId="0" applyFont="1" applyAlignment="1">
      <alignment vertical="center"/>
    </xf>
    <xf numFmtId="0" fontId="20" fillId="2" borderId="0" xfId="0" applyFont="1" applyFill="1"/>
    <xf numFmtId="0" fontId="23" fillId="2" borderId="16" xfId="0" applyFont="1" applyFill="1" applyBorder="1"/>
    <xf numFmtId="0" fontId="22" fillId="0" borderId="21" xfId="0" applyFont="1" applyBorder="1" applyAlignment="1">
      <alignment horizontal="center" vertical="center"/>
    </xf>
    <xf numFmtId="0" fontId="22" fillId="0" borderId="0" xfId="0" applyFont="1" applyAlignment="1">
      <alignment horizontal="center" vertical="center"/>
    </xf>
    <xf numFmtId="0" fontId="22" fillId="2" borderId="21" xfId="0" applyFont="1" applyFill="1" applyBorder="1" applyAlignment="1">
      <alignment horizontal="center" vertical="center"/>
    </xf>
    <xf numFmtId="0" fontId="23" fillId="0" borderId="21" xfId="0" applyFont="1" applyBorder="1" applyAlignment="1">
      <alignment horizontal="center" vertical="center"/>
    </xf>
    <xf numFmtId="0" fontId="22" fillId="0" borderId="21" xfId="0" applyFont="1" applyBorder="1" applyAlignment="1">
      <alignment vertical="center"/>
    </xf>
    <xf numFmtId="0" fontId="22" fillId="2" borderId="0" xfId="0" applyFont="1" applyFill="1" applyAlignment="1">
      <alignment wrapText="1"/>
    </xf>
    <xf numFmtId="0" fontId="23" fillId="2" borderId="26" xfId="0" applyFont="1" applyFill="1" applyBorder="1"/>
    <xf numFmtId="0" fontId="23" fillId="2" borderId="27" xfId="0" applyFont="1" applyFill="1" applyBorder="1" applyAlignment="1">
      <alignment wrapText="1"/>
    </xf>
    <xf numFmtId="0" fontId="23" fillId="2" borderId="27" xfId="0" applyFont="1" applyFill="1" applyBorder="1"/>
    <xf numFmtId="0" fontId="23" fillId="2" borderId="28" xfId="0" applyFont="1" applyFill="1" applyBorder="1"/>
    <xf numFmtId="0" fontId="8" fillId="0" borderId="35" xfId="0" applyFont="1" applyBorder="1" applyAlignment="1">
      <alignment horizontal="left" vertical="center" wrapText="1"/>
    </xf>
    <xf numFmtId="0" fontId="19" fillId="0" borderId="8" xfId="0" applyFont="1" applyBorder="1" applyAlignment="1">
      <alignment horizontal="center"/>
    </xf>
    <xf numFmtId="0" fontId="21" fillId="0" borderId="48" xfId="0" applyFont="1" applyBorder="1" applyAlignment="1">
      <alignment horizontal="center" vertical="center" wrapText="1"/>
    </xf>
    <xf numFmtId="0" fontId="19" fillId="0" borderId="9" xfId="0" applyFont="1" applyBorder="1" applyAlignment="1">
      <alignment wrapText="1"/>
    </xf>
    <xf numFmtId="0" fontId="19" fillId="0" borderId="16" xfId="0" applyFont="1" applyBorder="1" applyAlignment="1">
      <alignment horizontal="center" wrapText="1"/>
    </xf>
    <xf numFmtId="0" fontId="26" fillId="0" borderId="35" xfId="0" applyFont="1" applyBorder="1" applyAlignment="1">
      <alignment horizontal="left" vertical="center" wrapText="1"/>
    </xf>
    <xf numFmtId="0" fontId="27" fillId="0" borderId="35" xfId="0" applyFont="1" applyBorder="1" applyAlignment="1">
      <alignment horizontal="left" vertical="center" wrapText="1"/>
    </xf>
    <xf numFmtId="0" fontId="10" fillId="0" borderId="34" xfId="0" applyFont="1" applyBorder="1" applyAlignment="1">
      <alignment vertical="center"/>
    </xf>
    <xf numFmtId="0" fontId="7" fillId="0" borderId="35" xfId="0" applyFont="1" applyBorder="1" applyAlignment="1">
      <alignment vertical="center" wrapText="1"/>
    </xf>
    <xf numFmtId="0" fontId="21" fillId="0" borderId="50" xfId="0" applyFont="1" applyBorder="1" applyAlignment="1">
      <alignment horizontal="center" vertical="center"/>
    </xf>
    <xf numFmtId="0" fontId="21" fillId="0" borderId="51" xfId="0" applyFont="1" applyBorder="1" applyAlignment="1">
      <alignment horizontal="center" vertical="center"/>
    </xf>
    <xf numFmtId="2" fontId="21" fillId="0" borderId="51" xfId="0" applyNumberFormat="1" applyFont="1" applyBorder="1" applyAlignment="1">
      <alignment horizontal="center" vertical="center"/>
    </xf>
    <xf numFmtId="0" fontId="8" fillId="0" borderId="0" xfId="0" applyFont="1" applyAlignment="1">
      <alignment horizontal="center" vertical="center" wrapText="1"/>
    </xf>
    <xf numFmtId="0" fontId="22" fillId="0" borderId="1" xfId="0" applyFont="1" applyBorder="1" applyAlignment="1">
      <alignment horizontal="left" vertical="center" wrapText="1"/>
    </xf>
    <xf numFmtId="0" fontId="9" fillId="0" borderId="35" xfId="0" applyFont="1" applyBorder="1" applyAlignment="1">
      <alignment horizontal="center" vertical="center" wrapText="1"/>
    </xf>
    <xf numFmtId="0" fontId="22" fillId="0" borderId="0" xfId="0" applyFont="1" applyAlignment="1">
      <alignment horizontal="center" vertical="center" wrapText="1"/>
    </xf>
    <xf numFmtId="0" fontId="9" fillId="6" borderId="34" xfId="0" applyFont="1" applyFill="1" applyBorder="1" applyAlignment="1">
      <alignment horizontal="center" vertical="center"/>
    </xf>
    <xf numFmtId="0" fontId="9" fillId="6" borderId="35" xfId="0" applyFont="1" applyFill="1" applyBorder="1" applyAlignment="1">
      <alignment horizontal="left" vertical="center" wrapText="1"/>
    </xf>
    <xf numFmtId="2" fontId="9" fillId="6" borderId="35" xfId="0" applyNumberFormat="1" applyFont="1" applyFill="1" applyBorder="1" applyAlignment="1">
      <alignment horizontal="left" vertical="center" wrapText="1"/>
    </xf>
    <xf numFmtId="0" fontId="9" fillId="3" borderId="34" xfId="0" applyFont="1" applyFill="1" applyBorder="1" applyAlignment="1">
      <alignment horizontal="center" vertical="center"/>
    </xf>
    <xf numFmtId="2" fontId="9" fillId="3" borderId="35" xfId="0" applyNumberFormat="1" applyFont="1" applyFill="1" applyBorder="1" applyAlignment="1">
      <alignment horizontal="left" vertical="center" wrapText="1"/>
    </xf>
    <xf numFmtId="0" fontId="26" fillId="6" borderId="35" xfId="0" applyFont="1" applyFill="1" applyBorder="1" applyAlignment="1">
      <alignment horizontal="left" vertical="center" wrapText="1"/>
    </xf>
    <xf numFmtId="0" fontId="9" fillId="0" borderId="35" xfId="0" applyFont="1" applyBorder="1" applyAlignment="1">
      <alignment vertical="center" wrapText="1"/>
    </xf>
    <xf numFmtId="0" fontId="7" fillId="0" borderId="0" xfId="0" applyFont="1" applyAlignment="1">
      <alignment vertical="center" wrapText="1"/>
    </xf>
    <xf numFmtId="0" fontId="7" fillId="0" borderId="0" xfId="0" quotePrefix="1" applyFont="1" applyAlignment="1">
      <alignment vertical="center"/>
    </xf>
    <xf numFmtId="0" fontId="21" fillId="0" borderId="59" xfId="0" applyFont="1" applyBorder="1" applyAlignment="1">
      <alignment vertical="center"/>
    </xf>
    <xf numFmtId="0" fontId="23" fillId="2" borderId="8" xfId="0" applyFont="1" applyFill="1" applyBorder="1" applyAlignment="1">
      <alignment vertical="center"/>
    </xf>
    <xf numFmtId="0" fontId="30" fillId="2" borderId="10" xfId="0" applyFont="1" applyFill="1" applyBorder="1" applyAlignment="1">
      <alignment vertical="center"/>
    </xf>
    <xf numFmtId="0" fontId="30" fillId="2" borderId="11" xfId="0" applyFont="1" applyFill="1" applyBorder="1" applyAlignment="1">
      <alignment vertical="center"/>
    </xf>
    <xf numFmtId="0" fontId="30" fillId="2" borderId="12" xfId="0" applyFont="1" applyFill="1" applyBorder="1" applyAlignment="1">
      <alignment vertical="center"/>
    </xf>
    <xf numFmtId="0" fontId="30" fillId="2" borderId="14" xfId="0" applyFont="1" applyFill="1" applyBorder="1" applyAlignment="1">
      <alignment vertical="center"/>
    </xf>
    <xf numFmtId="0" fontId="30" fillId="2" borderId="6" xfId="0" applyFont="1" applyFill="1" applyBorder="1" applyAlignment="1">
      <alignment vertical="center"/>
    </xf>
    <xf numFmtId="0" fontId="30" fillId="2" borderId="15" xfId="0" applyFont="1" applyFill="1" applyBorder="1" applyAlignment="1">
      <alignment horizontal="left" vertical="center"/>
    </xf>
    <xf numFmtId="0" fontId="30" fillId="2" borderId="3" xfId="0" applyFont="1" applyFill="1" applyBorder="1" applyAlignment="1">
      <alignment vertical="center"/>
    </xf>
    <xf numFmtId="0" fontId="30" fillId="2" borderId="0" xfId="0" applyFont="1" applyFill="1" applyAlignment="1">
      <alignment vertical="center"/>
    </xf>
    <xf numFmtId="0" fontId="30" fillId="2" borderId="3" xfId="0" applyFont="1" applyFill="1" applyBorder="1" applyAlignment="1">
      <alignment horizontal="left" vertical="center"/>
    </xf>
    <xf numFmtId="0" fontId="30" fillId="2" borderId="0" xfId="0" applyFont="1" applyFill="1" applyAlignment="1">
      <alignment horizontal="left" vertical="center"/>
    </xf>
    <xf numFmtId="0" fontId="30" fillId="2" borderId="16" xfId="0" applyFont="1" applyFill="1" applyBorder="1" applyAlignment="1">
      <alignment horizontal="left" vertical="center"/>
    </xf>
    <xf numFmtId="49" fontId="31" fillId="2" borderId="18" xfId="0" applyNumberFormat="1" applyFont="1" applyFill="1" applyBorder="1" applyAlignment="1">
      <alignment horizontal="center" vertical="top" wrapText="1"/>
    </xf>
    <xf numFmtId="10" fontId="31" fillId="2" borderId="43" xfId="0" applyNumberFormat="1" applyFont="1" applyFill="1" applyBorder="1" applyAlignment="1">
      <alignment vertical="top" wrapText="1"/>
    </xf>
    <xf numFmtId="10" fontId="31" fillId="2" borderId="18" xfId="0" applyNumberFormat="1" applyFont="1" applyFill="1" applyBorder="1" applyAlignment="1">
      <alignment vertical="top" wrapText="1"/>
    </xf>
    <xf numFmtId="49" fontId="31" fillId="2" borderId="20" xfId="0" applyNumberFormat="1" applyFont="1" applyFill="1" applyBorder="1" applyAlignment="1">
      <alignment horizontal="center" vertical="top" wrapText="1"/>
    </xf>
    <xf numFmtId="164" fontId="31" fillId="2" borderId="44" xfId="0" applyNumberFormat="1" applyFont="1" applyFill="1" applyBorder="1" applyAlignment="1">
      <alignment vertical="top" wrapText="1"/>
    </xf>
    <xf numFmtId="164" fontId="31" fillId="2" borderId="20" xfId="0" applyNumberFormat="1" applyFont="1" applyFill="1" applyBorder="1" applyAlignment="1">
      <alignment vertical="top" wrapText="1"/>
    </xf>
    <xf numFmtId="0" fontId="23" fillId="2" borderId="21" xfId="0" applyFont="1" applyFill="1" applyBorder="1"/>
    <xf numFmtId="0" fontId="9" fillId="0" borderId="1" xfId="0" applyFont="1" applyBorder="1" applyAlignment="1">
      <alignment horizontal="center" vertical="center"/>
    </xf>
    <xf numFmtId="0" fontId="7" fillId="0" borderId="1" xfId="0" applyFont="1" applyBorder="1" applyAlignment="1">
      <alignment horizontal="left" vertical="center" wrapText="1"/>
    </xf>
    <xf numFmtId="0" fontId="6" fillId="0" borderId="35" xfId="0" applyFont="1" applyBorder="1" applyAlignment="1">
      <alignment horizontal="left" vertical="center" wrapText="1"/>
    </xf>
    <xf numFmtId="2" fontId="6" fillId="3" borderId="35" xfId="0" applyNumberFormat="1" applyFont="1" applyFill="1" applyBorder="1" applyAlignment="1">
      <alignment horizontal="left" vertical="center" wrapText="1"/>
    </xf>
    <xf numFmtId="0" fontId="20" fillId="0" borderId="0" xfId="0" applyFont="1" applyAlignment="1">
      <alignment horizontal="center" vertical="center"/>
    </xf>
    <xf numFmtId="0" fontId="22" fillId="0" borderId="0" xfId="0" applyFont="1" applyAlignment="1">
      <alignment vertical="center"/>
    </xf>
    <xf numFmtId="2" fontId="22" fillId="0" borderId="0" xfId="0" applyNumberFormat="1" applyFont="1" applyAlignment="1">
      <alignment vertical="center"/>
    </xf>
    <xf numFmtId="0" fontId="21" fillId="8" borderId="34" xfId="0" applyFont="1" applyFill="1" applyBorder="1" applyAlignment="1">
      <alignment horizontal="center" vertical="center"/>
    </xf>
    <xf numFmtId="0" fontId="22" fillId="0" borderId="34" xfId="0" applyFont="1" applyBorder="1" applyAlignment="1">
      <alignment horizontal="center" vertical="center"/>
    </xf>
    <xf numFmtId="0" fontId="34" fillId="0" borderId="8" xfId="0" applyFont="1" applyBorder="1" applyAlignment="1">
      <alignment horizontal="center"/>
    </xf>
    <xf numFmtId="0" fontId="34" fillId="0" borderId="0" xfId="0" applyFont="1" applyAlignment="1">
      <alignment horizontal="center" wrapText="1"/>
    </xf>
    <xf numFmtId="0" fontId="34" fillId="0" borderId="0" xfId="0" applyFont="1"/>
    <xf numFmtId="0" fontId="35" fillId="7" borderId="0" xfId="0" applyFont="1" applyFill="1" applyAlignment="1">
      <alignment horizontal="center" vertical="center"/>
    </xf>
    <xf numFmtId="0" fontId="35" fillId="0" borderId="10" xfId="0" applyFont="1" applyBorder="1" applyAlignment="1">
      <alignment vertical="center"/>
    </xf>
    <xf numFmtId="0" fontId="35" fillId="0" borderId="12" xfId="0" applyFont="1" applyBorder="1" applyAlignment="1">
      <alignment vertical="center"/>
    </xf>
    <xf numFmtId="0" fontId="35" fillId="0" borderId="13" xfId="0" applyFont="1" applyBorder="1" applyAlignment="1">
      <alignment vertical="center"/>
    </xf>
    <xf numFmtId="0" fontId="35" fillId="0" borderId="0" xfId="0" applyFont="1" applyAlignment="1">
      <alignment vertical="center"/>
    </xf>
    <xf numFmtId="0" fontId="35" fillId="0" borderId="12" xfId="0" applyFont="1" applyBorder="1" applyAlignment="1">
      <alignment horizontal="right" vertical="center"/>
    </xf>
    <xf numFmtId="10" fontId="16" fillId="0" borderId="0" xfId="4" applyNumberFormat="1" applyFont="1" applyFill="1" applyBorder="1" applyAlignment="1">
      <alignment horizontal="center" vertical="center"/>
    </xf>
    <xf numFmtId="0" fontId="35" fillId="0" borderId="29" xfId="0" applyFont="1" applyBorder="1" applyAlignment="1">
      <alignment horizontal="center" vertical="center"/>
    </xf>
    <xf numFmtId="0" fontId="35" fillId="0" borderId="2" xfId="0" applyFont="1" applyBorder="1" applyAlignment="1">
      <alignment horizontal="center" vertical="center"/>
    </xf>
    <xf numFmtId="0" fontId="35" fillId="0" borderId="64" xfId="0" applyFont="1" applyBorder="1" applyAlignment="1">
      <alignment horizontal="center" vertical="center"/>
    </xf>
    <xf numFmtId="0" fontId="35" fillId="0" borderId="0" xfId="0" applyFont="1" applyAlignment="1">
      <alignment horizontal="center" vertical="center"/>
    </xf>
    <xf numFmtId="0" fontId="35" fillId="0" borderId="14" xfId="0" applyFont="1" applyBorder="1" applyAlignment="1">
      <alignment horizontal="center" vertical="center"/>
    </xf>
    <xf numFmtId="0" fontId="35" fillId="0" borderId="6" xfId="0" applyFont="1" applyBorder="1" applyAlignment="1">
      <alignment horizontal="center" vertical="center"/>
    </xf>
    <xf numFmtId="10" fontId="18" fillId="3" borderId="0" xfId="4" applyNumberFormat="1" applyFont="1" applyFill="1" applyBorder="1" applyAlignment="1">
      <alignment horizontal="center" vertical="center"/>
    </xf>
    <xf numFmtId="0" fontId="35" fillId="0" borderId="0" xfId="0" applyFont="1" applyAlignment="1">
      <alignment horizontal="center" vertical="center" wrapText="1"/>
    </xf>
    <xf numFmtId="0" fontId="16" fillId="6" borderId="17" xfId="0" applyFont="1" applyFill="1" applyBorder="1" applyAlignment="1">
      <alignment horizontal="center" vertical="center" wrapText="1"/>
    </xf>
    <xf numFmtId="49" fontId="16" fillId="6" borderId="45" xfId="0" applyNumberFormat="1" applyFont="1" applyFill="1" applyBorder="1" applyAlignment="1">
      <alignment horizontal="center" vertical="center" wrapText="1"/>
    </xf>
    <xf numFmtId="2" fontId="16" fillId="6" borderId="45" xfId="3" applyNumberFormat="1" applyFont="1" applyFill="1" applyBorder="1" applyAlignment="1">
      <alignment horizontal="center" vertical="center"/>
    </xf>
    <xf numFmtId="164" fontId="16" fillId="6" borderId="45" xfId="0" applyNumberFormat="1" applyFont="1" applyFill="1" applyBorder="1" applyAlignment="1">
      <alignment horizontal="center" vertical="center" wrapText="1"/>
    </xf>
    <xf numFmtId="2" fontId="16" fillId="6" borderId="45" xfId="3" applyNumberFormat="1" applyFont="1" applyFill="1" applyBorder="1" applyAlignment="1">
      <alignment horizontal="center" vertical="center" wrapText="1"/>
    </xf>
    <xf numFmtId="164" fontId="16" fillId="6" borderId="66" xfId="0" applyNumberFormat="1" applyFont="1" applyFill="1" applyBorder="1" applyAlignment="1">
      <alignment horizontal="center" vertical="center" wrapText="1"/>
    </xf>
    <xf numFmtId="164" fontId="16" fillId="6" borderId="0" xfId="0" applyNumberFormat="1" applyFont="1" applyFill="1" applyAlignment="1">
      <alignment horizontal="center" vertical="center" wrapText="1"/>
    </xf>
    <xf numFmtId="0" fontId="35" fillId="0" borderId="0" xfId="0" applyFont="1"/>
    <xf numFmtId="2" fontId="16" fillId="0" borderId="0" xfId="3" applyNumberFormat="1" applyFont="1" applyFill="1" applyBorder="1" applyAlignment="1">
      <alignment horizontal="left" vertical="center"/>
    </xf>
    <xf numFmtId="164" fontId="36" fillId="0" borderId="0" xfId="0" applyNumberFormat="1" applyFont="1" applyAlignment="1">
      <alignment horizontal="center" vertical="center" wrapText="1"/>
    </xf>
    <xf numFmtId="164" fontId="17" fillId="0" borderId="0" xfId="0" applyNumberFormat="1" applyFont="1" applyAlignment="1">
      <alignment horizontal="center" vertical="center" wrapText="1"/>
    </xf>
    <xf numFmtId="164" fontId="16"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64" fontId="33" fillId="0" borderId="0" xfId="0" applyNumberFormat="1" applyFont="1" applyAlignment="1">
      <alignment horizontal="center" vertical="center" wrapText="1"/>
    </xf>
    <xf numFmtId="0" fontId="17" fillId="0" borderId="0" xfId="0" applyFont="1"/>
    <xf numFmtId="164" fontId="16" fillId="0" borderId="0" xfId="0" applyNumberFormat="1" applyFont="1" applyAlignment="1">
      <alignment horizontal="center" vertical="center"/>
    </xf>
    <xf numFmtId="0" fontId="17" fillId="0" borderId="21" xfId="0" applyFont="1" applyBorder="1" applyAlignment="1">
      <alignment horizontal="center" vertical="center" wrapText="1"/>
    </xf>
    <xf numFmtId="164" fontId="16" fillId="0" borderId="16" xfId="0" applyNumberFormat="1" applyFont="1" applyBorder="1" applyAlignment="1">
      <alignment horizontal="center" vertical="center"/>
    </xf>
    <xf numFmtId="164" fontId="17" fillId="0" borderId="16" xfId="0" applyNumberFormat="1" applyFont="1" applyBorder="1" applyAlignment="1">
      <alignment horizontal="center" vertical="center" wrapText="1"/>
    </xf>
    <xf numFmtId="0" fontId="34" fillId="0" borderId="21" xfId="0" applyFont="1" applyBorder="1" applyAlignment="1">
      <alignment vertical="center"/>
    </xf>
    <xf numFmtId="0" fontId="34" fillId="0" borderId="26" xfId="0" applyFont="1" applyBorder="1" applyAlignment="1">
      <alignment vertical="center"/>
    </xf>
    <xf numFmtId="0" fontId="34" fillId="0" borderId="27" xfId="0" applyFont="1" applyBorder="1" applyAlignment="1">
      <alignment vertical="center"/>
    </xf>
    <xf numFmtId="0" fontId="17" fillId="0" borderId="27" xfId="0" applyFont="1" applyBorder="1" applyAlignment="1">
      <alignment horizontal="center" vertical="center" wrapText="1"/>
    </xf>
    <xf numFmtId="0" fontId="34" fillId="0" borderId="27" xfId="0" applyFont="1" applyBorder="1" applyAlignment="1">
      <alignment horizontal="center" vertical="center"/>
    </xf>
    <xf numFmtId="164" fontId="17" fillId="0" borderId="28" xfId="0" applyNumberFormat="1" applyFont="1" applyBorder="1" applyAlignment="1">
      <alignment horizontal="center" vertical="center" wrapText="1"/>
    </xf>
    <xf numFmtId="0" fontId="17" fillId="0" borderId="0" xfId="0" applyFont="1" applyAlignment="1">
      <alignment vertical="center"/>
    </xf>
    <xf numFmtId="49" fontId="34" fillId="0" borderId="0" xfId="0" applyNumberFormat="1" applyFont="1" applyAlignment="1">
      <alignment horizontal="center" vertical="center" wrapText="1"/>
    </xf>
    <xf numFmtId="0" fontId="34" fillId="0" borderId="0" xfId="0" applyFont="1" applyAlignment="1">
      <alignment vertical="center" wrapText="1"/>
    </xf>
    <xf numFmtId="2" fontId="17" fillId="0" borderId="0" xfId="3" applyNumberFormat="1" applyFont="1" applyFill="1" applyBorder="1"/>
    <xf numFmtId="49" fontId="34" fillId="2" borderId="0" xfId="0" applyNumberFormat="1" applyFont="1" applyFill="1" applyAlignment="1">
      <alignment wrapText="1"/>
    </xf>
    <xf numFmtId="0" fontId="17" fillId="0" borderId="0" xfId="0" applyFont="1" applyAlignment="1">
      <alignment horizontal="center"/>
    </xf>
    <xf numFmtId="0" fontId="17" fillId="6" borderId="0" xfId="0" applyFont="1" applyFill="1" applyAlignment="1">
      <alignment vertical="center"/>
    </xf>
    <xf numFmtId="0" fontId="16" fillId="6" borderId="0" xfId="0" applyFont="1" applyFill="1" applyAlignment="1">
      <alignment wrapText="1"/>
    </xf>
    <xf numFmtId="0" fontId="17" fillId="6" borderId="0" xfId="0" applyFont="1" applyFill="1" applyAlignment="1">
      <alignment horizontal="center"/>
    </xf>
    <xf numFmtId="43" fontId="17" fillId="0" borderId="0" xfId="3" applyFont="1" applyFill="1" applyBorder="1"/>
    <xf numFmtId="0" fontId="19" fillId="0" borderId="0" xfId="0" applyFont="1" applyAlignment="1">
      <alignment horizontal="center"/>
    </xf>
    <xf numFmtId="10" fontId="18" fillId="0" borderId="63" xfId="4" applyNumberFormat="1" applyFont="1" applyFill="1" applyBorder="1" applyAlignment="1">
      <alignment horizontal="center" vertical="center"/>
    </xf>
    <xf numFmtId="10" fontId="18" fillId="3" borderId="65" xfId="4" applyNumberFormat="1" applyFont="1" applyFill="1" applyBorder="1" applyAlignment="1">
      <alignment horizontal="center" vertical="center"/>
    </xf>
    <xf numFmtId="0" fontId="15" fillId="0" borderId="7" xfId="0" applyFont="1" applyBorder="1" applyAlignment="1">
      <alignment horizontal="center" vertical="center" wrapText="1"/>
    </xf>
    <xf numFmtId="0" fontId="15" fillId="0" borderId="8" xfId="0" applyFont="1" applyBorder="1" applyAlignment="1">
      <alignment vertical="center" wrapText="1"/>
    </xf>
    <xf numFmtId="0" fontId="34" fillId="0" borderId="8" xfId="0" applyFont="1" applyBorder="1"/>
    <xf numFmtId="0" fontId="34" fillId="0" borderId="38" xfId="0" applyFont="1" applyBorder="1"/>
    <xf numFmtId="0" fontId="35" fillId="0" borderId="1" xfId="0" applyFont="1" applyBorder="1"/>
    <xf numFmtId="0" fontId="35" fillId="0" borderId="40" xfId="0" applyFont="1" applyBorder="1"/>
    <xf numFmtId="164" fontId="34" fillId="0" borderId="0" xfId="0" applyNumberFormat="1" applyFont="1"/>
    <xf numFmtId="0" fontId="35" fillId="0" borderId="57" xfId="0" applyFont="1" applyBorder="1"/>
    <xf numFmtId="0" fontId="34" fillId="0" borderId="69" xfId="0" applyFont="1" applyBorder="1"/>
    <xf numFmtId="0" fontId="35" fillId="0" borderId="67" xfId="0" applyFont="1" applyBorder="1"/>
    <xf numFmtId="0" fontId="19" fillId="0" borderId="34" xfId="0" applyFont="1" applyBorder="1" applyAlignment="1">
      <alignment horizontal="center" vertical="center"/>
    </xf>
    <xf numFmtId="164" fontId="31" fillId="2" borderId="61" xfId="0" applyNumberFormat="1" applyFont="1" applyFill="1" applyBorder="1" applyAlignment="1">
      <alignment vertical="top" wrapText="1"/>
    </xf>
    <xf numFmtId="10" fontId="31" fillId="2" borderId="45" xfId="0" applyNumberFormat="1" applyFont="1" applyFill="1" applyBorder="1" applyAlignment="1">
      <alignment vertical="top" wrapText="1"/>
    </xf>
    <xf numFmtId="164" fontId="31" fillId="2" borderId="71" xfId="0" applyNumberFormat="1" applyFont="1" applyFill="1" applyBorder="1" applyAlignment="1">
      <alignment vertical="top" wrapText="1"/>
    </xf>
    <xf numFmtId="10" fontId="31" fillId="2" borderId="72" xfId="0" applyNumberFormat="1" applyFont="1" applyFill="1" applyBorder="1" applyAlignment="1">
      <alignment vertical="top" wrapText="1"/>
    </xf>
    <xf numFmtId="10" fontId="32" fillId="2" borderId="72" xfId="0" applyNumberFormat="1" applyFont="1" applyFill="1" applyBorder="1" applyAlignment="1">
      <alignment vertical="top" wrapText="1"/>
    </xf>
    <xf numFmtId="0" fontId="17" fillId="0" borderId="0" xfId="0" applyFont="1" applyAlignment="1">
      <alignment vertical="center" wrapText="1"/>
    </xf>
    <xf numFmtId="0" fontId="16" fillId="0" borderId="0" xfId="0" applyFont="1" applyAlignment="1">
      <alignment horizontal="right" vertical="center" wrapText="1"/>
    </xf>
    <xf numFmtId="0" fontId="16" fillId="0" borderId="0" xfId="0" applyFont="1" applyAlignment="1">
      <alignment horizontal="right" vertical="center"/>
    </xf>
    <xf numFmtId="0" fontId="17" fillId="0" borderId="0" xfId="0" applyFont="1" applyAlignment="1">
      <alignment horizontal="center" vertical="center" wrapText="1"/>
    </xf>
    <xf numFmtId="0" fontId="34" fillId="0" borderId="0" xfId="0" applyFont="1" applyAlignment="1">
      <alignment vertical="center"/>
    </xf>
    <xf numFmtId="0" fontId="34" fillId="0" borderId="0" xfId="0" applyFont="1" applyAlignment="1">
      <alignment horizontal="center" vertical="center"/>
    </xf>
    <xf numFmtId="0" fontId="37" fillId="0" borderId="60" xfId="0" applyFont="1" applyBorder="1" applyAlignment="1">
      <alignment horizontal="right" vertical="center" wrapText="1"/>
    </xf>
    <xf numFmtId="0" fontId="38" fillId="0" borderId="55" xfId="0" applyFont="1" applyBorder="1" applyAlignment="1">
      <alignment vertical="center" wrapText="1"/>
    </xf>
    <xf numFmtId="0" fontId="38" fillId="0" borderId="8" xfId="0" applyFont="1" applyBorder="1" applyAlignment="1">
      <alignment vertical="center" wrapText="1"/>
    </xf>
    <xf numFmtId="0" fontId="37" fillId="0" borderId="8" xfId="0" applyFont="1" applyBorder="1" applyAlignment="1">
      <alignment horizontal="right" vertical="center"/>
    </xf>
    <xf numFmtId="164" fontId="37" fillId="0" borderId="56" xfId="0" applyNumberFormat="1" applyFont="1" applyBorder="1" applyAlignment="1">
      <alignment horizontal="center" vertical="center"/>
    </xf>
    <xf numFmtId="49" fontId="10" fillId="2" borderId="45" xfId="0" applyNumberFormat="1" applyFont="1" applyFill="1" applyBorder="1" applyAlignment="1">
      <alignment horizontal="center" vertical="top" wrapText="1"/>
    </xf>
    <xf numFmtId="10" fontId="31" fillId="2" borderId="66" xfId="0" applyNumberFormat="1" applyFont="1" applyFill="1" applyBorder="1" applyAlignment="1">
      <alignment vertical="top" wrapText="1"/>
    </xf>
    <xf numFmtId="49" fontId="10" fillId="2" borderId="61" xfId="0" applyNumberFormat="1" applyFont="1" applyFill="1" applyBorder="1" applyAlignment="1">
      <alignment horizontal="center" vertical="top" wrapText="1"/>
    </xf>
    <xf numFmtId="165" fontId="10" fillId="2" borderId="61" xfId="0" applyNumberFormat="1" applyFont="1" applyFill="1" applyBorder="1" applyAlignment="1">
      <alignment vertical="top" wrapText="1"/>
    </xf>
    <xf numFmtId="165" fontId="31" fillId="2" borderId="61" xfId="0" applyNumberFormat="1" applyFont="1" applyFill="1" applyBorder="1" applyAlignment="1">
      <alignment vertical="top" wrapText="1"/>
    </xf>
    <xf numFmtId="165" fontId="31" fillId="2" borderId="62" xfId="0" applyNumberFormat="1" applyFont="1" applyFill="1" applyBorder="1" applyAlignment="1">
      <alignment vertical="top" wrapText="1"/>
    </xf>
    <xf numFmtId="0" fontId="4" fillId="0" borderId="0" xfId="33"/>
    <xf numFmtId="0" fontId="39" fillId="0" borderId="0" xfId="33" applyFont="1"/>
    <xf numFmtId="2" fontId="4" fillId="0" borderId="0" xfId="33" applyNumberFormat="1"/>
    <xf numFmtId="0" fontId="4" fillId="0" borderId="68" xfId="33" applyBorder="1"/>
    <xf numFmtId="0" fontId="4" fillId="0" borderId="41" xfId="33" applyBorder="1"/>
    <xf numFmtId="0" fontId="4" fillId="0" borderId="69" xfId="33" applyBorder="1"/>
    <xf numFmtId="0" fontId="16" fillId="0" borderId="0" xfId="0" applyFont="1" applyAlignment="1">
      <alignment horizontal="center" vertical="center" wrapText="1"/>
    </xf>
    <xf numFmtId="0" fontId="40" fillId="0" borderId="0" xfId="33" applyFont="1"/>
    <xf numFmtId="0" fontId="40" fillId="0" borderId="4" xfId="33" applyFont="1" applyBorder="1"/>
    <xf numFmtId="0" fontId="40" fillId="0" borderId="5" xfId="33" applyFont="1" applyBorder="1"/>
    <xf numFmtId="0" fontId="40" fillId="0" borderId="67" xfId="33" applyFont="1" applyBorder="1"/>
    <xf numFmtId="0" fontId="40" fillId="0" borderId="3" xfId="33" applyFont="1" applyBorder="1"/>
    <xf numFmtId="0" fontId="40" fillId="0" borderId="59" xfId="33" applyFont="1" applyBorder="1"/>
    <xf numFmtId="0" fontId="40" fillId="0" borderId="54" xfId="33" applyFont="1" applyBorder="1"/>
    <xf numFmtId="14" fontId="40" fillId="0" borderId="2" xfId="33" applyNumberFormat="1" applyFont="1" applyBorder="1" applyAlignment="1">
      <alignment horizontal="left" vertical="center"/>
    </xf>
    <xf numFmtId="0" fontId="42" fillId="0" borderId="51" xfId="33" applyFont="1" applyBorder="1" applyAlignment="1">
      <alignment horizontal="center" vertical="center"/>
    </xf>
    <xf numFmtId="4" fontId="42" fillId="0" borderId="51" xfId="33" applyNumberFormat="1" applyFont="1" applyBorder="1" applyAlignment="1">
      <alignment horizontal="center" vertical="center" wrapText="1"/>
    </xf>
    <xf numFmtId="0" fontId="40" fillId="0" borderId="1" xfId="33" applyFont="1" applyBorder="1" applyAlignment="1">
      <alignment horizontal="center" vertical="center"/>
    </xf>
    <xf numFmtId="10" fontId="40" fillId="4" borderId="1" xfId="33" applyNumberFormat="1" applyFont="1" applyFill="1" applyBorder="1" applyAlignment="1" applyProtection="1">
      <alignment horizontal="center" vertical="center"/>
      <protection locked="0"/>
    </xf>
    <xf numFmtId="4" fontId="42" fillId="0" borderId="1" xfId="33" applyNumberFormat="1" applyFont="1" applyBorder="1" applyAlignment="1">
      <alignment horizontal="center" vertical="center"/>
    </xf>
    <xf numFmtId="10" fontId="40" fillId="0" borderId="40" xfId="33" applyNumberFormat="1" applyFont="1" applyBorder="1" applyAlignment="1">
      <alignment horizontal="center" vertical="center"/>
    </xf>
    <xf numFmtId="10" fontId="40" fillId="0" borderId="1" xfId="33" applyNumberFormat="1" applyFont="1" applyBorder="1" applyAlignment="1">
      <alignment horizontal="center" vertical="center"/>
    </xf>
    <xf numFmtId="10" fontId="40" fillId="5" borderId="1" xfId="33" applyNumberFormat="1" applyFont="1" applyFill="1" applyBorder="1" applyAlignment="1">
      <alignment horizontal="center" vertical="center"/>
    </xf>
    <xf numFmtId="10" fontId="40" fillId="0" borderId="1" xfId="33" applyNumberFormat="1" applyFont="1" applyBorder="1" applyAlignment="1">
      <alignment horizontal="center" vertical="center" wrapText="1"/>
    </xf>
    <xf numFmtId="0" fontId="40" fillId="0" borderId="40" xfId="33" applyFont="1" applyBorder="1" applyAlignment="1">
      <alignment horizontal="center" vertical="center" wrapText="1"/>
    </xf>
    <xf numFmtId="4" fontId="42" fillId="0" borderId="40" xfId="33" applyNumberFormat="1" applyFont="1" applyBorder="1" applyAlignment="1">
      <alignment horizontal="center" vertical="center"/>
    </xf>
    <xf numFmtId="0" fontId="42" fillId="0" borderId="55" xfId="33" applyFont="1" applyBorder="1" applyAlignment="1">
      <alignment horizontal="center" vertical="center" wrapText="1"/>
    </xf>
    <xf numFmtId="10" fontId="43" fillId="0" borderId="73" xfId="33" applyNumberFormat="1" applyFont="1" applyBorder="1" applyAlignment="1">
      <alignment horizontal="center" vertical="center"/>
    </xf>
    <xf numFmtId="4" fontId="42" fillId="0" borderId="60" xfId="33" applyNumberFormat="1" applyFont="1" applyBorder="1" applyAlignment="1">
      <alignment horizontal="center" vertical="center"/>
    </xf>
    <xf numFmtId="2" fontId="44" fillId="0" borderId="53" xfId="33" applyNumberFormat="1" applyFont="1" applyBorder="1" applyAlignment="1">
      <alignment horizontal="center" vertical="center"/>
    </xf>
    <xf numFmtId="0" fontId="45" fillId="0" borderId="4" xfId="33" applyFont="1" applyBorder="1" applyAlignment="1">
      <alignment horizontal="center" vertical="top"/>
    </xf>
    <xf numFmtId="0" fontId="45" fillId="0" borderId="5" xfId="33" applyFont="1" applyBorder="1" applyAlignment="1">
      <alignment horizontal="center" vertical="top"/>
    </xf>
    <xf numFmtId="0" fontId="45" fillId="0" borderId="67" xfId="33" applyFont="1" applyBorder="1" applyAlignment="1">
      <alignment horizontal="center" vertical="top"/>
    </xf>
    <xf numFmtId="0" fontId="42" fillId="0" borderId="0" xfId="33" applyFont="1" applyAlignment="1">
      <alignment horizontal="center"/>
    </xf>
    <xf numFmtId="0" fontId="42" fillId="0" borderId="59" xfId="33" applyFont="1" applyBorder="1" applyAlignment="1">
      <alignment horizontal="center"/>
    </xf>
    <xf numFmtId="0" fontId="42" fillId="0" borderId="1" xfId="33" applyFont="1" applyBorder="1" applyAlignment="1">
      <alignment horizontal="center"/>
    </xf>
    <xf numFmtId="10" fontId="44" fillId="0" borderId="1" xfId="33" applyNumberFormat="1" applyFont="1" applyBorder="1" applyAlignment="1">
      <alignment horizontal="center"/>
    </xf>
    <xf numFmtId="0" fontId="42" fillId="0" borderId="1" xfId="33" applyFont="1" applyBorder="1" applyAlignment="1">
      <alignment horizontal="center" vertical="center" wrapText="1"/>
    </xf>
    <xf numFmtId="0" fontId="40" fillId="3" borderId="0" xfId="33" applyFont="1" applyFill="1"/>
    <xf numFmtId="0" fontId="40" fillId="3" borderId="59" xfId="33" applyFont="1" applyFill="1" applyBorder="1"/>
    <xf numFmtId="0" fontId="40" fillId="3" borderId="3" xfId="33" applyFont="1" applyFill="1" applyBorder="1"/>
    <xf numFmtId="0" fontId="40" fillId="3" borderId="3" xfId="33" applyFont="1" applyFill="1" applyBorder="1" applyAlignment="1" applyProtection="1">
      <alignment wrapText="1"/>
      <protection locked="0"/>
    </xf>
    <xf numFmtId="0" fontId="40" fillId="3" borderId="0" xfId="33" applyFont="1" applyFill="1" applyAlignment="1" applyProtection="1">
      <alignment wrapText="1"/>
      <protection locked="0"/>
    </xf>
    <xf numFmtId="0" fontId="40" fillId="3" borderId="59" xfId="33" applyFont="1" applyFill="1" applyBorder="1" applyAlignment="1" applyProtection="1">
      <alignment wrapText="1"/>
      <protection locked="0"/>
    </xf>
    <xf numFmtId="0" fontId="22" fillId="0" borderId="42" xfId="6" applyFont="1" applyBorder="1" applyAlignment="1">
      <alignment horizontal="center" vertical="center" wrapText="1"/>
    </xf>
    <xf numFmtId="49" fontId="22" fillId="0" borderId="38" xfId="6" applyNumberFormat="1" applyFont="1" applyBorder="1" applyAlignment="1">
      <alignment horizontal="center" vertical="center" wrapText="1"/>
    </xf>
    <xf numFmtId="0" fontId="22" fillId="0" borderId="38" xfId="6" applyFont="1" applyBorder="1" applyAlignment="1">
      <alignment horizontal="left" vertical="center" wrapText="1"/>
    </xf>
    <xf numFmtId="2" fontId="22" fillId="0" borderId="38" xfId="7" applyNumberFormat="1" applyFont="1" applyFill="1" applyBorder="1" applyAlignment="1">
      <alignment horizontal="center" vertical="center" wrapText="1"/>
    </xf>
    <xf numFmtId="4" fontId="22" fillId="0" borderId="38" xfId="6" applyNumberFormat="1" applyFont="1" applyBorder="1" applyAlignment="1">
      <alignment horizontal="center" vertical="center" wrapText="1"/>
    </xf>
    <xf numFmtId="166" fontId="22" fillId="0" borderId="38" xfId="10" applyFont="1" applyBorder="1" applyAlignment="1">
      <alignment horizontal="center" vertical="center" wrapText="1"/>
    </xf>
    <xf numFmtId="164" fontId="23" fillId="0" borderId="38" xfId="6" applyNumberFormat="1" applyFont="1" applyBorder="1" applyAlignment="1">
      <alignment horizontal="center" vertical="center" wrapText="1"/>
    </xf>
    <xf numFmtId="164" fontId="22" fillId="0" borderId="58" xfId="6" applyNumberFormat="1" applyFont="1" applyBorder="1" applyAlignment="1">
      <alignment horizontal="center" vertical="center" wrapText="1"/>
    </xf>
    <xf numFmtId="0" fontId="8" fillId="0" borderId="52" xfId="6" applyFont="1" applyBorder="1" applyAlignment="1">
      <alignment horizontal="center" vertical="center" wrapText="1"/>
    </xf>
    <xf numFmtId="49" fontId="22" fillId="0" borderId="53" xfId="6" applyNumberFormat="1" applyFont="1" applyBorder="1" applyAlignment="1">
      <alignment horizontal="center" vertical="center" wrapText="1"/>
    </xf>
    <xf numFmtId="0" fontId="20" fillId="0" borderId="45" xfId="6" applyFont="1" applyBorder="1" applyAlignment="1">
      <alignment horizontal="right" vertical="center"/>
    </xf>
    <xf numFmtId="2" fontId="22" fillId="0" borderId="53" xfId="7" applyNumberFormat="1" applyFont="1" applyFill="1" applyBorder="1" applyAlignment="1">
      <alignment horizontal="center" vertical="center" wrapText="1"/>
    </xf>
    <xf numFmtId="4" fontId="22" fillId="0" borderId="53" xfId="6" applyNumberFormat="1" applyFont="1" applyBorder="1" applyAlignment="1">
      <alignment horizontal="center" vertical="center" wrapText="1"/>
    </xf>
    <xf numFmtId="166" fontId="22" fillId="0" borderId="53" xfId="10" applyFont="1" applyBorder="1" applyAlignment="1">
      <alignment horizontal="center" vertical="center" wrapText="1"/>
    </xf>
    <xf numFmtId="164" fontId="22" fillId="0" borderId="53" xfId="6" applyNumberFormat="1" applyFont="1" applyBorder="1" applyAlignment="1">
      <alignment horizontal="center" vertical="center" wrapText="1"/>
    </xf>
    <xf numFmtId="164" fontId="20" fillId="0" borderId="56" xfId="6" applyNumberFormat="1" applyFont="1" applyBorder="1" applyAlignment="1">
      <alignment horizontal="center" vertical="center" wrapText="1"/>
    </xf>
    <xf numFmtId="0" fontId="20" fillId="0" borderId="50" xfId="6" applyFont="1" applyBorder="1" applyAlignment="1">
      <alignment horizontal="center" vertical="center" wrapText="1"/>
    </xf>
    <xf numFmtId="49" fontId="20" fillId="0" borderId="51" xfId="6" applyNumberFormat="1" applyFont="1" applyBorder="1" applyAlignment="1">
      <alignment horizontal="center" vertical="center" wrapText="1"/>
    </xf>
    <xf numFmtId="0" fontId="22" fillId="0" borderId="1" xfId="6" applyFont="1" applyBorder="1" applyAlignment="1">
      <alignment horizontal="center" vertical="center"/>
    </xf>
    <xf numFmtId="49" fontId="22" fillId="0" borderId="1" xfId="6" applyNumberFormat="1" applyFont="1" applyBorder="1" applyAlignment="1">
      <alignment horizontal="center" vertical="center" wrapText="1"/>
    </xf>
    <xf numFmtId="0" fontId="22" fillId="0" borderId="1" xfId="6" applyFont="1" applyBorder="1" applyAlignment="1">
      <alignment horizontal="left" vertical="center" wrapText="1"/>
    </xf>
    <xf numFmtId="2" fontId="22" fillId="0" borderId="1" xfId="7" applyNumberFormat="1" applyFont="1" applyFill="1" applyBorder="1" applyAlignment="1">
      <alignment horizontal="center" vertical="center" wrapText="1"/>
    </xf>
    <xf numFmtId="4" fontId="22" fillId="0" borderId="1" xfId="6" applyNumberFormat="1" applyFont="1" applyBorder="1" applyAlignment="1">
      <alignment horizontal="center" vertical="center" wrapText="1"/>
    </xf>
    <xf numFmtId="166" fontId="22" fillId="0" borderId="1" xfId="10" applyFont="1" applyBorder="1" applyAlignment="1">
      <alignment horizontal="center" vertical="center" wrapText="1"/>
    </xf>
    <xf numFmtId="49" fontId="13" fillId="0" borderId="1" xfId="35" applyNumberFormat="1" applyFont="1" applyBorder="1" applyAlignment="1">
      <alignment horizontal="center" vertical="center" wrapText="1"/>
    </xf>
    <xf numFmtId="0" fontId="13" fillId="0" borderId="57" xfId="35" applyFont="1" applyBorder="1" applyAlignment="1">
      <alignment horizontal="left" vertical="center" wrapText="1"/>
    </xf>
    <xf numFmtId="4" fontId="13" fillId="0" borderId="1" xfId="35" applyNumberFormat="1" applyFont="1" applyBorder="1" applyAlignment="1">
      <alignment horizontal="center" vertical="center" wrapText="1"/>
    </xf>
    <xf numFmtId="164" fontId="13" fillId="0" borderId="1" xfId="35" applyNumberFormat="1" applyFont="1" applyBorder="1" applyAlignment="1">
      <alignment horizontal="center" vertical="center" wrapText="1"/>
    </xf>
    <xf numFmtId="49" fontId="13" fillId="0" borderId="37" xfId="35" applyNumberFormat="1" applyFont="1" applyBorder="1" applyAlignment="1">
      <alignment horizontal="center" vertical="center" wrapText="1"/>
    </xf>
    <xf numFmtId="0" fontId="13" fillId="0" borderId="59" xfId="35" applyFont="1" applyBorder="1" applyAlignment="1">
      <alignment horizontal="left" vertical="center" wrapText="1"/>
    </xf>
    <xf numFmtId="4" fontId="13" fillId="0" borderId="37" xfId="35" applyNumberFormat="1" applyFont="1" applyBorder="1" applyAlignment="1">
      <alignment horizontal="center" vertical="center" wrapText="1"/>
    </xf>
    <xf numFmtId="164" fontId="13" fillId="0" borderId="37" xfId="35" applyNumberFormat="1" applyFont="1" applyBorder="1" applyAlignment="1">
      <alignment horizontal="center" vertical="center" wrapText="1"/>
    </xf>
    <xf numFmtId="0" fontId="22" fillId="0" borderId="52" xfId="6" applyFont="1" applyBorder="1" applyAlignment="1">
      <alignment horizontal="center" vertical="center" wrapText="1"/>
    </xf>
    <xf numFmtId="49" fontId="22" fillId="0" borderId="53" xfId="6" applyNumberFormat="1" applyFont="1" applyBorder="1" applyAlignment="1">
      <alignment horizontal="center" vertical="center"/>
    </xf>
    <xf numFmtId="0" fontId="20" fillId="0" borderId="53" xfId="6" applyFont="1" applyBorder="1" applyAlignment="1">
      <alignment horizontal="right" vertical="center"/>
    </xf>
    <xf numFmtId="2" fontId="22" fillId="0" borderId="53" xfId="7" applyNumberFormat="1" applyFont="1" applyFill="1" applyBorder="1" applyAlignment="1">
      <alignment horizontal="center" vertical="center"/>
    </xf>
    <xf numFmtId="164" fontId="22" fillId="0" borderId="53" xfId="6" applyNumberFormat="1" applyFont="1" applyBorder="1" applyAlignment="1">
      <alignment horizontal="center" vertical="center"/>
    </xf>
    <xf numFmtId="0" fontId="20" fillId="0" borderId="42" xfId="6" applyFont="1" applyBorder="1" applyAlignment="1">
      <alignment horizontal="center" vertical="center" wrapText="1"/>
    </xf>
    <xf numFmtId="49" fontId="20" fillId="0" borderId="38" xfId="6" applyNumberFormat="1" applyFont="1" applyBorder="1" applyAlignment="1">
      <alignment horizontal="center" vertical="center" wrapText="1"/>
    </xf>
    <xf numFmtId="0" fontId="47" fillId="0" borderId="1" xfId="0" applyFont="1" applyBorder="1" applyAlignment="1">
      <alignment horizontal="center" vertical="center"/>
    </xf>
    <xf numFmtId="0" fontId="22" fillId="3" borderId="1" xfId="0" applyFont="1" applyFill="1" applyBorder="1" applyAlignment="1">
      <alignment horizontal="center" vertical="center" wrapText="1"/>
    </xf>
    <xf numFmtId="0" fontId="22" fillId="0" borderId="7" xfId="6" applyFont="1" applyBorder="1" applyAlignment="1">
      <alignment horizontal="center" vertical="center" wrapText="1"/>
    </xf>
    <xf numFmtId="49" fontId="22" fillId="0" borderId="8" xfId="6" applyNumberFormat="1" applyFont="1" applyBorder="1" applyAlignment="1">
      <alignment horizontal="center" vertical="center"/>
    </xf>
    <xf numFmtId="49" fontId="22" fillId="0" borderId="40" xfId="0" applyNumberFormat="1" applyFont="1" applyBorder="1" applyAlignment="1">
      <alignment horizontal="center" vertical="center"/>
    </xf>
    <xf numFmtId="0" fontId="22" fillId="0" borderId="1" xfId="6" applyFont="1" applyBorder="1" applyAlignment="1">
      <alignment vertical="center" wrapText="1"/>
    </xf>
    <xf numFmtId="2" fontId="22" fillId="0" borderId="1" xfId="7" applyNumberFormat="1" applyFont="1" applyFill="1" applyBorder="1" applyAlignment="1">
      <alignment horizontal="center" vertical="center"/>
    </xf>
    <xf numFmtId="0" fontId="22" fillId="0" borderId="2" xfId="6" applyFont="1" applyBorder="1" applyAlignment="1">
      <alignment horizontal="center" vertical="center"/>
    </xf>
    <xf numFmtId="0" fontId="22" fillId="0" borderId="57" xfId="6" applyFont="1" applyBorder="1" applyAlignment="1">
      <alignment horizontal="left" vertical="center" wrapText="1"/>
    </xf>
    <xf numFmtId="0" fontId="22" fillId="0" borderId="34" xfId="6" applyFont="1" applyBorder="1" applyAlignment="1">
      <alignment horizontal="center" vertical="center" wrapText="1"/>
    </xf>
    <xf numFmtId="49" fontId="22" fillId="0" borderId="1" xfId="6" applyNumberFormat="1" applyFont="1" applyBorder="1" applyAlignment="1">
      <alignment horizontal="center" vertical="center"/>
    </xf>
    <xf numFmtId="2" fontId="22" fillId="0" borderId="68" xfId="7" applyNumberFormat="1" applyFont="1" applyFill="1" applyBorder="1" applyAlignment="1">
      <alignment horizontal="center" vertical="center" wrapText="1"/>
    </xf>
    <xf numFmtId="2" fontId="19" fillId="0" borderId="1" xfId="0" applyNumberFormat="1" applyFont="1" applyBorder="1" applyAlignment="1">
      <alignment horizontal="center" vertical="center"/>
    </xf>
    <xf numFmtId="164"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40" xfId="6" applyFont="1" applyBorder="1" applyAlignment="1">
      <alignment horizontal="center" vertical="center" wrapText="1"/>
    </xf>
    <xf numFmtId="49" fontId="22" fillId="0" borderId="40" xfId="6" applyNumberFormat="1" applyFont="1" applyBorder="1" applyAlignment="1">
      <alignment horizontal="center" vertical="center"/>
    </xf>
    <xf numFmtId="0" fontId="22" fillId="0" borderId="40" xfId="6" applyFont="1" applyBorder="1" applyAlignment="1">
      <alignment vertical="center" wrapText="1"/>
    </xf>
    <xf numFmtId="2" fontId="22" fillId="0" borderId="61" xfId="7" applyNumberFormat="1" applyFont="1" applyFill="1" applyBorder="1" applyAlignment="1">
      <alignment horizontal="center" vertical="center"/>
    </xf>
    <xf numFmtId="164" fontId="22" fillId="0" borderId="61" xfId="6" applyNumberFormat="1" applyFont="1" applyBorder="1" applyAlignment="1">
      <alignment horizontal="center" vertical="center"/>
    </xf>
    <xf numFmtId="0" fontId="22" fillId="0" borderId="36" xfId="0" applyFont="1" applyBorder="1" applyAlignment="1">
      <alignment horizontal="left" vertical="center" wrapText="1"/>
    </xf>
    <xf numFmtId="2" fontId="22" fillId="0" borderId="0" xfId="0" applyNumberFormat="1" applyFont="1" applyAlignment="1">
      <alignment horizontal="left" vertical="center" wrapText="1"/>
    </xf>
    <xf numFmtId="2" fontId="22" fillId="0" borderId="36" xfId="0" applyNumberFormat="1" applyFont="1" applyBorder="1" applyAlignment="1">
      <alignment horizontal="left" vertical="center" wrapText="1"/>
    </xf>
    <xf numFmtId="0" fontId="23" fillId="0" borderId="36" xfId="0" applyFont="1" applyBorder="1" applyAlignment="1">
      <alignment horizontal="left" vertical="center" wrapText="1"/>
    </xf>
    <xf numFmtId="0" fontId="21" fillId="9" borderId="34" xfId="0" applyFont="1" applyFill="1" applyBorder="1" applyAlignment="1">
      <alignment horizontal="center" vertical="center"/>
    </xf>
    <xf numFmtId="0" fontId="19" fillId="9" borderId="0" xfId="0" applyFont="1" applyFill="1" applyAlignment="1">
      <alignment vertical="center"/>
    </xf>
    <xf numFmtId="0" fontId="21" fillId="9" borderId="0" xfId="0" applyFont="1" applyFill="1" applyAlignment="1">
      <alignment vertical="center"/>
    </xf>
    <xf numFmtId="0" fontId="22" fillId="9" borderId="34" xfId="0" applyFont="1" applyFill="1" applyBorder="1" applyAlignment="1">
      <alignment horizontal="center" vertical="center"/>
    </xf>
    <xf numFmtId="0" fontId="22" fillId="9" borderId="1" xfId="0" applyFont="1" applyFill="1" applyBorder="1" applyAlignment="1">
      <alignment horizontal="left" vertical="center" wrapText="1"/>
    </xf>
    <xf numFmtId="2" fontId="22" fillId="9" borderId="1" xfId="3" applyNumberFormat="1" applyFont="1" applyFill="1" applyBorder="1" applyAlignment="1">
      <alignment horizontal="center" vertical="center" wrapText="1"/>
    </xf>
    <xf numFmtId="2" fontId="22" fillId="9" borderId="1" xfId="0" applyNumberFormat="1" applyFont="1" applyFill="1" applyBorder="1" applyAlignment="1">
      <alignment horizontal="center" vertical="center" wrapText="1"/>
    </xf>
    <xf numFmtId="0" fontId="22" fillId="9" borderId="35" xfId="0" applyFont="1" applyFill="1" applyBorder="1" applyAlignment="1">
      <alignment horizontal="left" vertical="center" wrapText="1"/>
    </xf>
    <xf numFmtId="0" fontId="22" fillId="0" borderId="35" xfId="6" applyFont="1" applyBorder="1" applyAlignment="1">
      <alignment horizontal="left" vertical="center" wrapText="1"/>
    </xf>
    <xf numFmtId="4" fontId="22" fillId="0" borderId="35" xfId="6" applyNumberFormat="1" applyFont="1" applyBorder="1" applyAlignment="1">
      <alignment horizontal="left" vertical="center" wrapText="1"/>
    </xf>
    <xf numFmtId="0" fontId="22" fillId="0" borderId="1" xfId="6" applyFont="1" applyBorder="1" applyAlignment="1">
      <alignment horizontal="center" vertical="center" wrapText="1"/>
    </xf>
    <xf numFmtId="4" fontId="22" fillId="0" borderId="1" xfId="6" applyNumberFormat="1" applyFont="1" applyBorder="1" applyAlignment="1">
      <alignment horizontal="center" vertical="center"/>
    </xf>
    <xf numFmtId="2" fontId="22" fillId="0" borderId="1" xfId="6" applyNumberFormat="1" applyFont="1" applyBorder="1" applyAlignment="1">
      <alignment horizontal="center" vertical="center" wrapText="1"/>
    </xf>
    <xf numFmtId="0" fontId="22" fillId="0" borderId="1" xfId="6" applyFont="1" applyBorder="1" applyAlignment="1">
      <alignment horizontal="left" vertical="center"/>
    </xf>
    <xf numFmtId="2" fontId="22" fillId="0" borderId="35" xfId="6" applyNumberFormat="1" applyFont="1" applyBorder="1" applyAlignment="1">
      <alignment horizontal="left" vertical="center" wrapText="1"/>
    </xf>
    <xf numFmtId="2" fontId="22" fillId="0" borderId="35" xfId="6" applyNumberFormat="1" applyFont="1" applyBorder="1" applyAlignment="1">
      <alignment horizontal="center" vertical="center" wrapText="1"/>
    </xf>
    <xf numFmtId="49" fontId="22" fillId="0" borderId="27" xfId="6" applyNumberFormat="1" applyFont="1" applyBorder="1" applyAlignment="1">
      <alignment horizontal="center" vertical="center"/>
    </xf>
    <xf numFmtId="2" fontId="22" fillId="0" borderId="40" xfId="7" applyNumberFormat="1" applyFont="1" applyFill="1" applyBorder="1" applyAlignment="1">
      <alignment horizontal="center" vertical="center" wrapText="1"/>
    </xf>
    <xf numFmtId="0" fontId="22" fillId="0" borderId="26" xfId="6" applyFont="1" applyBorder="1" applyAlignment="1">
      <alignment horizontal="center" vertical="center" wrapText="1"/>
    </xf>
    <xf numFmtId="0" fontId="20" fillId="0" borderId="61" xfId="6" applyFont="1" applyBorder="1" applyAlignment="1">
      <alignment horizontal="right" vertical="center"/>
    </xf>
    <xf numFmtId="4" fontId="22" fillId="0" borderId="61" xfId="6" applyNumberFormat="1" applyFont="1" applyBorder="1" applyAlignment="1">
      <alignment horizontal="center" vertical="center" wrapText="1"/>
    </xf>
    <xf numFmtId="164" fontId="22" fillId="0" borderId="61" xfId="6" applyNumberFormat="1" applyFont="1" applyBorder="1" applyAlignment="1">
      <alignment horizontal="center" vertical="center" wrapText="1"/>
    </xf>
    <xf numFmtId="164" fontId="20" fillId="0" borderId="62" xfId="6" applyNumberFormat="1" applyFont="1" applyBorder="1" applyAlignment="1">
      <alignment horizontal="center" vertical="center" wrapText="1"/>
    </xf>
    <xf numFmtId="0" fontId="22" fillId="0" borderId="57" xfId="6" applyFont="1" applyBorder="1" applyAlignment="1">
      <alignment horizontal="center" vertical="center" wrapText="1"/>
    </xf>
    <xf numFmtId="0" fontId="20" fillId="0" borderId="1" xfId="6" applyFont="1" applyBorder="1" applyAlignment="1">
      <alignment horizontal="center" vertical="center" wrapText="1"/>
    </xf>
    <xf numFmtId="49" fontId="22" fillId="0" borderId="1" xfId="0" applyNumberFormat="1" applyFont="1" applyBorder="1" applyAlignment="1">
      <alignment horizontal="center" vertical="center"/>
    </xf>
    <xf numFmtId="164" fontId="19" fillId="0" borderId="58" xfId="0" applyNumberFormat="1" applyFont="1" applyBorder="1" applyAlignment="1">
      <alignment horizontal="center" vertical="center" wrapText="1"/>
    </xf>
    <xf numFmtId="4" fontId="7" fillId="0" borderId="0" xfId="0" applyNumberFormat="1" applyFont="1"/>
    <xf numFmtId="0" fontId="22" fillId="3" borderId="34" xfId="0" applyFont="1" applyFill="1" applyBorder="1" applyAlignment="1">
      <alignment horizontal="center" vertical="center"/>
    </xf>
    <xf numFmtId="2" fontId="22" fillId="3" borderId="1" xfId="3" applyNumberFormat="1" applyFont="1" applyFill="1" applyBorder="1" applyAlignment="1">
      <alignment horizontal="center" vertical="center" wrapText="1"/>
    </xf>
    <xf numFmtId="2" fontId="22" fillId="3" borderId="1" xfId="0" applyNumberFormat="1" applyFont="1" applyFill="1" applyBorder="1" applyAlignment="1">
      <alignment horizontal="center" vertical="center" wrapText="1"/>
    </xf>
    <xf numFmtId="0" fontId="22" fillId="3" borderId="35" xfId="0" applyFont="1" applyFill="1" applyBorder="1" applyAlignment="1">
      <alignment horizontal="left" vertical="center" wrapText="1"/>
    </xf>
    <xf numFmtId="0" fontId="30" fillId="6" borderId="17" xfId="0" applyFont="1" applyFill="1" applyBorder="1" applyAlignment="1">
      <alignment vertical="center"/>
    </xf>
    <xf numFmtId="0" fontId="30" fillId="6" borderId="24" xfId="0" applyFont="1" applyFill="1" applyBorder="1" applyAlignment="1">
      <alignment vertical="center" wrapText="1"/>
    </xf>
    <xf numFmtId="0" fontId="30" fillId="6" borderId="45" xfId="0" applyFont="1" applyFill="1" applyBorder="1" applyAlignment="1">
      <alignment horizontal="center" vertical="center"/>
    </xf>
    <xf numFmtId="0" fontId="30" fillId="6" borderId="46" xfId="0" applyFont="1" applyFill="1" applyBorder="1" applyAlignment="1">
      <alignment horizontal="center" vertical="center"/>
    </xf>
    <xf numFmtId="0" fontId="23" fillId="6" borderId="0" xfId="0" applyFont="1" applyFill="1"/>
    <xf numFmtId="49" fontId="31" fillId="6" borderId="18" xfId="0" applyNumberFormat="1" applyFont="1" applyFill="1" applyBorder="1" applyAlignment="1">
      <alignment horizontal="center" vertical="top" wrapText="1"/>
    </xf>
    <xf numFmtId="10" fontId="31" fillId="6" borderId="43" xfId="0" applyNumberFormat="1" applyFont="1" applyFill="1" applyBorder="1" applyAlignment="1">
      <alignment vertical="top" wrapText="1"/>
    </xf>
    <xf numFmtId="10" fontId="31" fillId="6" borderId="18" xfId="0" applyNumberFormat="1" applyFont="1" applyFill="1" applyBorder="1" applyAlignment="1">
      <alignment vertical="top" wrapText="1"/>
    </xf>
    <xf numFmtId="10" fontId="31" fillId="6" borderId="72" xfId="0" applyNumberFormat="1" applyFont="1" applyFill="1" applyBorder="1" applyAlignment="1">
      <alignment vertical="top" wrapText="1"/>
    </xf>
    <xf numFmtId="49" fontId="31" fillId="6" borderId="20" xfId="0" applyNumberFormat="1" applyFont="1" applyFill="1" applyBorder="1" applyAlignment="1">
      <alignment horizontal="center" vertical="top" wrapText="1"/>
    </xf>
    <xf numFmtId="164" fontId="31" fillId="6" borderId="20" xfId="0" applyNumberFormat="1" applyFont="1" applyFill="1" applyBorder="1" applyAlignment="1">
      <alignment vertical="top" wrapText="1"/>
    </xf>
    <xf numFmtId="164" fontId="31" fillId="6" borderId="71" xfId="0" applyNumberFormat="1" applyFont="1" applyFill="1" applyBorder="1" applyAlignment="1">
      <alignment vertical="top" wrapText="1"/>
    </xf>
    <xf numFmtId="164" fontId="31" fillId="6" borderId="61" xfId="0" applyNumberFormat="1" applyFont="1" applyFill="1" applyBorder="1" applyAlignment="1">
      <alignment vertical="top" wrapText="1"/>
    </xf>
    <xf numFmtId="0" fontId="49" fillId="10" borderId="1" xfId="50" applyFont="1" applyFill="1" applyBorder="1" applyAlignment="1">
      <alignment vertical="center" wrapText="1"/>
    </xf>
    <xf numFmtId="0" fontId="49" fillId="0" borderId="1" xfId="50" applyFont="1" applyBorder="1" applyAlignment="1">
      <alignment horizontal="left"/>
    </xf>
    <xf numFmtId="0" fontId="49" fillId="0" borderId="1" xfId="50" applyFont="1" applyBorder="1" applyAlignment="1">
      <alignment horizontal="center"/>
    </xf>
    <xf numFmtId="2" fontId="49" fillId="0" borderId="1" xfId="50" applyNumberFormat="1" applyFont="1" applyBorder="1" applyAlignment="1">
      <alignment horizontal="center"/>
    </xf>
    <xf numFmtId="0" fontId="0" fillId="0" borderId="1" xfId="0" applyBorder="1"/>
    <xf numFmtId="0" fontId="50" fillId="0" borderId="1" xfId="51" applyBorder="1"/>
    <xf numFmtId="0" fontId="48" fillId="0" borderId="1" xfId="50" applyFont="1" applyBorder="1" applyAlignment="1">
      <alignment horizontal="center"/>
    </xf>
    <xf numFmtId="0" fontId="48" fillId="0" borderId="1" xfId="50" applyFont="1" applyBorder="1" applyAlignment="1">
      <alignment horizontal="left" wrapText="1"/>
    </xf>
    <xf numFmtId="0" fontId="1" fillId="0" borderId="1" xfId="52" applyBorder="1"/>
    <xf numFmtId="0" fontId="51" fillId="0" borderId="1" xfId="50" applyFont="1" applyBorder="1" applyAlignment="1">
      <alignment horizontal="center" vertical="center" wrapText="1"/>
    </xf>
    <xf numFmtId="164" fontId="48" fillId="0" borderId="1" xfId="50" applyNumberFormat="1" applyFont="1" applyBorder="1"/>
    <xf numFmtId="0" fontId="1" fillId="0" borderId="1" xfId="52" applyBorder="1" applyAlignment="1">
      <alignment horizontal="left" vertical="top" wrapText="1"/>
    </xf>
    <xf numFmtId="0" fontId="48" fillId="0" borderId="1" xfId="50" applyFont="1" applyBorder="1" applyAlignment="1">
      <alignment horizontal="left"/>
    </xf>
    <xf numFmtId="0" fontId="49" fillId="0" borderId="54" xfId="50" applyFont="1" applyBorder="1"/>
    <xf numFmtId="0" fontId="49" fillId="0" borderId="2" xfId="50" applyFont="1" applyBorder="1"/>
    <xf numFmtId="164" fontId="49" fillId="0" borderId="57" xfId="50" applyNumberFormat="1" applyFont="1" applyBorder="1"/>
    <xf numFmtId="0" fontId="1" fillId="0" borderId="54" xfId="52" applyBorder="1" applyAlignment="1">
      <alignment horizontal="left" vertical="top" wrapText="1"/>
    </xf>
    <xf numFmtId="0" fontId="19" fillId="0" borderId="0" xfId="0" applyFont="1" applyAlignment="1">
      <alignment vertical="center" wrapText="1"/>
    </xf>
    <xf numFmtId="0" fontId="22" fillId="0" borderId="0" xfId="6" applyFont="1" applyAlignment="1">
      <alignment horizontal="center" vertical="center"/>
    </xf>
    <xf numFmtId="0" fontId="22" fillId="0" borderId="37" xfId="6" applyFont="1" applyBorder="1" applyAlignment="1">
      <alignment horizontal="left" vertical="center" wrapText="1"/>
    </xf>
    <xf numFmtId="2" fontId="20" fillId="0" borderId="12" xfId="7" applyNumberFormat="1" applyFont="1" applyFill="1" applyBorder="1" applyAlignment="1">
      <alignment horizontal="left" vertical="center"/>
    </xf>
    <xf numFmtId="2" fontId="20" fillId="0" borderId="13" xfId="7" applyNumberFormat="1" applyFont="1" applyFill="1" applyBorder="1" applyAlignment="1">
      <alignment horizontal="left" vertical="center"/>
    </xf>
    <xf numFmtId="0" fontId="35" fillId="0" borderId="21" xfId="0" applyFont="1" applyBorder="1" applyAlignment="1">
      <alignment horizontal="center" vertical="center" wrapText="1"/>
    </xf>
    <xf numFmtId="0" fontId="35" fillId="0" borderId="0" xfId="0" applyFont="1" applyAlignment="1">
      <alignment horizontal="center" vertical="center" wrapText="1"/>
    </xf>
    <xf numFmtId="0" fontId="35" fillId="0" borderId="16" xfId="0" applyFont="1" applyBorder="1" applyAlignment="1">
      <alignment horizontal="center" vertical="center" wrapText="1"/>
    </xf>
    <xf numFmtId="0" fontId="34" fillId="0" borderId="7" xfId="0" applyFont="1" applyBorder="1" applyAlignment="1">
      <alignment horizontal="center"/>
    </xf>
    <xf numFmtId="0" fontId="34" fillId="0" borderId="8" xfId="0" applyFont="1" applyBorder="1" applyAlignment="1">
      <alignment horizontal="center"/>
    </xf>
    <xf numFmtId="0" fontId="34" fillId="0" borderId="8" xfId="0" applyFont="1" applyBorder="1" applyAlignment="1">
      <alignment horizontal="center" wrapText="1"/>
    </xf>
    <xf numFmtId="0" fontId="34" fillId="0" borderId="9" xfId="0" applyFont="1" applyBorder="1" applyAlignment="1">
      <alignment horizontal="center" wrapText="1"/>
    </xf>
    <xf numFmtId="0" fontId="35" fillId="7" borderId="22" xfId="0" applyFont="1" applyFill="1" applyBorder="1" applyAlignment="1">
      <alignment horizontal="center" vertical="center"/>
    </xf>
    <xf numFmtId="0" fontId="35" fillId="7" borderId="23" xfId="0" applyFont="1" applyFill="1" applyBorder="1" applyAlignment="1">
      <alignment horizontal="center" vertical="center"/>
    </xf>
    <xf numFmtId="0" fontId="35" fillId="7" borderId="25" xfId="0" applyFont="1" applyFill="1" applyBorder="1" applyAlignment="1">
      <alignment horizontal="center" vertical="center"/>
    </xf>
    <xf numFmtId="0" fontId="35" fillId="0" borderId="10" xfId="0" applyFont="1" applyBorder="1" applyAlignment="1">
      <alignment horizontal="center" vertical="center" wrapText="1"/>
    </xf>
    <xf numFmtId="0" fontId="35" fillId="0" borderId="13" xfId="0" applyFont="1" applyBorder="1" applyAlignment="1">
      <alignment horizontal="center" vertical="center" wrapText="1"/>
    </xf>
    <xf numFmtId="0" fontId="16" fillId="0" borderId="31" xfId="0" applyFont="1" applyBorder="1" applyAlignment="1">
      <alignment horizontal="left" vertical="center" wrapText="1"/>
    </xf>
    <xf numFmtId="0" fontId="16" fillId="0" borderId="5" xfId="0" applyFont="1" applyBorder="1" applyAlignment="1">
      <alignment horizontal="left" vertical="center" wrapText="1"/>
    </xf>
    <xf numFmtId="0" fontId="16" fillId="0" borderId="30" xfId="0" applyFont="1" applyBorder="1" applyAlignment="1">
      <alignment horizontal="left" vertical="center" wrapText="1"/>
    </xf>
    <xf numFmtId="0" fontId="16" fillId="0" borderId="26" xfId="0" applyFont="1" applyBorder="1" applyAlignment="1">
      <alignment horizontal="left" vertical="center" wrapText="1"/>
    </xf>
    <xf numFmtId="0" fontId="16" fillId="0" borderId="27" xfId="0" applyFont="1" applyBorder="1" applyAlignment="1">
      <alignment horizontal="left" vertical="center" wrapText="1"/>
    </xf>
    <xf numFmtId="0" fontId="16" fillId="0" borderId="28" xfId="0" applyFont="1" applyBorder="1" applyAlignment="1">
      <alignment horizontal="left" vertical="center" wrapText="1"/>
    </xf>
    <xf numFmtId="0" fontId="17" fillId="3" borderId="31" xfId="0" applyFont="1" applyFill="1" applyBorder="1" applyAlignment="1">
      <alignment horizontal="center" vertical="center" wrapText="1"/>
    </xf>
    <xf numFmtId="0" fontId="17" fillId="3" borderId="32"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6" fillId="0" borderId="29" xfId="0" applyFont="1" applyBorder="1" applyAlignment="1">
      <alignment horizontal="left" vertical="center"/>
    </xf>
    <xf numFmtId="0" fontId="16" fillId="0" borderId="2" xfId="0" applyFont="1" applyBorder="1" applyAlignment="1">
      <alignment horizontal="left" vertical="center"/>
    </xf>
    <xf numFmtId="0" fontId="16" fillId="0" borderId="36" xfId="0" applyFont="1" applyBorder="1" applyAlignment="1">
      <alignment horizontal="left" vertical="center"/>
    </xf>
    <xf numFmtId="0" fontId="35" fillId="0" borderId="29" xfId="0" applyFont="1" applyBorder="1" applyAlignment="1">
      <alignment horizontal="left" vertical="center" wrapText="1"/>
    </xf>
    <xf numFmtId="0" fontId="35" fillId="0" borderId="2" xfId="0" applyFont="1" applyBorder="1" applyAlignment="1">
      <alignment horizontal="left" vertical="center" wrapText="1"/>
    </xf>
    <xf numFmtId="0" fontId="16" fillId="3" borderId="70"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39" xfId="0" applyFont="1" applyFill="1" applyBorder="1" applyAlignment="1">
      <alignment horizontal="center" vertical="center"/>
    </xf>
    <xf numFmtId="0" fontId="19" fillId="0" borderId="7" xfId="0" applyFont="1" applyBorder="1" applyAlignment="1">
      <alignment horizontal="center"/>
    </xf>
    <xf numFmtId="0" fontId="19" fillId="0" borderId="8" xfId="0" applyFont="1" applyBorder="1" applyAlignment="1">
      <alignment horizont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9" xfId="0" applyFont="1" applyBorder="1" applyAlignment="1">
      <alignment horizontal="center" vertical="center"/>
    </xf>
    <xf numFmtId="0" fontId="22" fillId="0" borderId="0" xfId="0" applyFont="1" applyAlignment="1">
      <alignment horizontal="center" vertical="center"/>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21" fillId="0" borderId="49" xfId="0" applyFont="1" applyBorder="1" applyAlignment="1">
      <alignment horizontal="center" vertical="center"/>
    </xf>
    <xf numFmtId="0" fontId="21" fillId="0" borderId="31"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30" xfId="0" applyFont="1" applyBorder="1" applyAlignment="1">
      <alignment horizontal="center" vertical="center" wrapText="1"/>
    </xf>
    <xf numFmtId="2" fontId="21" fillId="8" borderId="54" xfId="0" applyNumberFormat="1" applyFont="1" applyFill="1" applyBorder="1" applyAlignment="1">
      <alignment horizontal="left" vertical="center"/>
    </xf>
    <xf numFmtId="2" fontId="21" fillId="8" borderId="2" xfId="0" applyNumberFormat="1" applyFont="1" applyFill="1" applyBorder="1" applyAlignment="1">
      <alignment horizontal="left" vertical="center"/>
    </xf>
    <xf numFmtId="2" fontId="21" fillId="8" borderId="36" xfId="0" applyNumberFormat="1" applyFont="1" applyFill="1" applyBorder="1" applyAlignment="1">
      <alignment horizontal="left" vertical="center"/>
    </xf>
    <xf numFmtId="0" fontId="21" fillId="0" borderId="29" xfId="0" applyFont="1" applyBorder="1" applyAlignment="1">
      <alignment horizontal="left" vertical="center"/>
    </xf>
    <xf numFmtId="0" fontId="21" fillId="0" borderId="2" xfId="0" applyFont="1" applyBorder="1" applyAlignment="1">
      <alignment horizontal="left" vertical="center"/>
    </xf>
    <xf numFmtId="0" fontId="21" fillId="0" borderId="36" xfId="0" applyFont="1" applyBorder="1" applyAlignment="1">
      <alignment horizontal="left" vertical="center"/>
    </xf>
    <xf numFmtId="0" fontId="20" fillId="9" borderId="54" xfId="0" applyFont="1" applyFill="1" applyBorder="1" applyAlignment="1">
      <alignment horizontal="left" vertical="center" wrapText="1"/>
    </xf>
    <xf numFmtId="0" fontId="20" fillId="9" borderId="2" xfId="0" applyFont="1" applyFill="1" applyBorder="1" applyAlignment="1">
      <alignment horizontal="left" vertical="center" wrapText="1"/>
    </xf>
    <xf numFmtId="0" fontId="20" fillId="9" borderId="36" xfId="0" applyFont="1" applyFill="1" applyBorder="1" applyAlignment="1">
      <alignment horizontal="left" vertical="center" wrapText="1"/>
    </xf>
    <xf numFmtId="0" fontId="20" fillId="9" borderId="57" xfId="0" applyFont="1" applyFill="1" applyBorder="1" applyAlignment="1">
      <alignment horizontal="left" vertical="center" wrapText="1"/>
    </xf>
    <xf numFmtId="0" fontId="22" fillId="0" borderId="0" xfId="0" applyFont="1" applyAlignment="1">
      <alignment horizontal="center" vertical="center" wrapText="1"/>
    </xf>
    <xf numFmtId="0" fontId="19" fillId="0" borderId="0" xfId="0" applyFont="1" applyAlignment="1">
      <alignment horizontal="center" vertical="center"/>
    </xf>
    <xf numFmtId="0" fontId="12" fillId="0" borderId="50" xfId="0" applyFont="1" applyBorder="1" applyAlignment="1">
      <alignment horizontal="center" vertical="center"/>
    </xf>
    <xf numFmtId="0" fontId="12" fillId="0" borderId="48" xfId="0" applyFont="1" applyBorder="1" applyAlignment="1">
      <alignment horizontal="center" vertical="center"/>
    </xf>
    <xf numFmtId="0" fontId="7" fillId="0" borderId="21" xfId="0" applyFont="1" applyBorder="1" applyAlignment="1">
      <alignment horizontal="center" vertical="center"/>
    </xf>
    <xf numFmtId="0" fontId="7" fillId="0" borderId="0" xfId="0" applyFont="1" applyAlignment="1">
      <alignment horizontal="center" vertical="center"/>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8" fillId="0" borderId="0" xfId="0" applyFont="1" applyAlignment="1">
      <alignment horizontal="center" vertical="center" wrapText="1"/>
    </xf>
    <xf numFmtId="0" fontId="21" fillId="0" borderId="3" xfId="0" applyFont="1" applyBorder="1" applyAlignment="1">
      <alignment vertical="center" wrapText="1"/>
    </xf>
    <xf numFmtId="0" fontId="21" fillId="0" borderId="0" xfId="0" applyFont="1" applyAlignment="1">
      <alignment vertical="center" wrapText="1"/>
    </xf>
    <xf numFmtId="0" fontId="22" fillId="2" borderId="0" xfId="0" applyFont="1" applyFill="1" applyAlignment="1">
      <alignment horizontal="center" vertical="center"/>
    </xf>
    <xf numFmtId="0" fontId="23" fillId="0" borderId="0" xfId="0" applyFont="1" applyAlignment="1">
      <alignment horizontal="center" vertical="center"/>
    </xf>
    <xf numFmtId="0" fontId="23" fillId="0" borderId="0" xfId="0" applyFont="1" applyAlignment="1">
      <alignment horizontal="center"/>
    </xf>
    <xf numFmtId="0" fontId="24" fillId="2" borderId="7" xfId="0" applyFont="1" applyFill="1" applyBorder="1" applyAlignment="1">
      <alignment horizontal="center"/>
    </xf>
    <xf numFmtId="0" fontId="24" fillId="2" borderId="8" xfId="0" applyFont="1" applyFill="1" applyBorder="1" applyAlignment="1">
      <alignment horizontal="center"/>
    </xf>
    <xf numFmtId="0" fontId="24" fillId="2" borderId="9" xfId="0" applyFont="1" applyFill="1" applyBorder="1" applyAlignment="1">
      <alignment horizontal="center"/>
    </xf>
    <xf numFmtId="0" fontId="28" fillId="2" borderId="7" xfId="0" applyFont="1" applyFill="1" applyBorder="1" applyAlignment="1">
      <alignment horizontal="center"/>
    </xf>
    <xf numFmtId="0" fontId="28" fillId="2" borderId="8"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9" fillId="2" borderId="8" xfId="0" applyFont="1" applyFill="1" applyBorder="1" applyAlignment="1">
      <alignment horizontal="center"/>
    </xf>
    <xf numFmtId="0" fontId="29" fillId="2" borderId="9" xfId="0" applyFont="1" applyFill="1" applyBorder="1" applyAlignment="1">
      <alignment horizontal="center"/>
    </xf>
    <xf numFmtId="0" fontId="30" fillId="2" borderId="11" xfId="0" applyFont="1" applyFill="1" applyBorder="1" applyAlignment="1">
      <alignment horizontal="left" vertical="center"/>
    </xf>
    <xf numFmtId="0" fontId="30" fillId="2" borderId="12" xfId="0" applyFont="1" applyFill="1" applyBorder="1" applyAlignment="1">
      <alignment horizontal="left" vertical="center"/>
    </xf>
    <xf numFmtId="0" fontId="30" fillId="2" borderId="13" xfId="0" applyFont="1" applyFill="1" applyBorder="1" applyAlignment="1">
      <alignment horizontal="left" vertical="center"/>
    </xf>
    <xf numFmtId="0" fontId="30" fillId="2" borderId="6" xfId="0" applyFont="1" applyFill="1" applyBorder="1" applyAlignment="1">
      <alignment horizontal="left" vertical="center"/>
    </xf>
    <xf numFmtId="0" fontId="30" fillId="2" borderId="39" xfId="0" applyFont="1" applyFill="1" applyBorder="1" applyAlignment="1">
      <alignment horizontal="left" vertical="center"/>
    </xf>
    <xf numFmtId="2" fontId="28" fillId="2" borderId="22" xfId="0" applyNumberFormat="1" applyFont="1" applyFill="1" applyBorder="1" applyAlignment="1">
      <alignment horizontal="left" vertical="center" wrapText="1"/>
    </xf>
    <xf numFmtId="0" fontId="28" fillId="2" borderId="26" xfId="0" applyFont="1" applyFill="1" applyBorder="1" applyAlignment="1">
      <alignment horizontal="left" vertical="center" wrapText="1"/>
    </xf>
    <xf numFmtId="2" fontId="28" fillId="2" borderId="17" xfId="0" applyNumberFormat="1" applyFont="1" applyFill="1" applyBorder="1" applyAlignment="1">
      <alignment horizontal="left" vertical="center" wrapText="1"/>
    </xf>
    <xf numFmtId="2" fontId="28" fillId="2" borderId="19" xfId="0" applyNumberFormat="1" applyFont="1" applyFill="1" applyBorder="1" applyAlignment="1">
      <alignment horizontal="left" vertical="center" wrapText="1"/>
    </xf>
    <xf numFmtId="0" fontId="30" fillId="2" borderId="17" xfId="0" applyFont="1" applyFill="1" applyBorder="1" applyAlignment="1">
      <alignment horizontal="right" vertical="center" wrapText="1"/>
    </xf>
    <xf numFmtId="0" fontId="30" fillId="2" borderId="19" xfId="0" applyFont="1" applyFill="1" applyBorder="1" applyAlignment="1">
      <alignment horizontal="right" vertical="center" wrapText="1"/>
    </xf>
    <xf numFmtId="2" fontId="28" fillId="6" borderId="17" xfId="0" applyNumberFormat="1" applyFont="1" applyFill="1" applyBorder="1" applyAlignment="1">
      <alignment horizontal="left" vertical="center" wrapText="1"/>
    </xf>
    <xf numFmtId="2" fontId="28" fillId="6" borderId="19" xfId="0" applyNumberFormat="1" applyFont="1" applyFill="1" applyBorder="1" applyAlignment="1">
      <alignment horizontal="left" vertical="center" wrapText="1"/>
    </xf>
    <xf numFmtId="0" fontId="40" fillId="3" borderId="0" xfId="33" applyFont="1" applyFill="1" applyAlignment="1">
      <alignment horizontal="left"/>
    </xf>
    <xf numFmtId="0" fontId="40" fillId="3" borderId="59" xfId="33" applyFont="1" applyFill="1" applyBorder="1" applyAlignment="1">
      <alignment horizontal="left"/>
    </xf>
    <xf numFmtId="0" fontId="40" fillId="3" borderId="0" xfId="33" applyFont="1" applyFill="1" applyAlignment="1">
      <alignment horizontal="center"/>
    </xf>
    <xf numFmtId="0" fontId="40" fillId="3" borderId="0" xfId="33" applyFont="1" applyFill="1" applyAlignment="1" applyProtection="1">
      <alignment horizontal="center" vertical="center" wrapText="1"/>
      <protection locked="0"/>
    </xf>
    <xf numFmtId="0" fontId="40" fillId="0" borderId="54" xfId="33" applyFont="1" applyBorder="1" applyAlignment="1">
      <alignment horizontal="center" vertical="center" wrapText="1"/>
    </xf>
    <xf numFmtId="0" fontId="40" fillId="0" borderId="57" xfId="33" applyFont="1" applyBorder="1" applyAlignment="1">
      <alignment horizontal="center" vertical="center" wrapText="1"/>
    </xf>
    <xf numFmtId="0" fontId="40" fillId="0" borderId="70" xfId="33" applyFont="1" applyBorder="1" applyAlignment="1">
      <alignment horizontal="center" vertical="center" wrapText="1"/>
    </xf>
    <xf numFmtId="0" fontId="40" fillId="0" borderId="75" xfId="33" applyFont="1" applyBorder="1" applyAlignment="1">
      <alignment horizontal="center" vertical="center" wrapText="1"/>
    </xf>
    <xf numFmtId="0" fontId="42" fillId="0" borderId="55" xfId="33" applyFont="1" applyBorder="1" applyAlignment="1">
      <alignment horizontal="center" vertical="center" wrapText="1"/>
    </xf>
    <xf numFmtId="0" fontId="42" fillId="0" borderId="60" xfId="33" applyFont="1" applyBorder="1" applyAlignment="1">
      <alignment horizontal="center" vertical="center" wrapText="1"/>
    </xf>
    <xf numFmtId="0" fontId="45" fillId="0" borderId="54" xfId="33" applyFont="1" applyBorder="1" applyAlignment="1">
      <alignment horizontal="center" vertical="top"/>
    </xf>
    <xf numFmtId="0" fontId="45" fillId="0" borderId="2" xfId="33" applyFont="1" applyBorder="1" applyAlignment="1">
      <alignment horizontal="center" vertical="top"/>
    </xf>
    <xf numFmtId="0" fontId="45" fillId="0" borderId="57" xfId="33" applyFont="1" applyBorder="1" applyAlignment="1">
      <alignment horizontal="center" vertical="top"/>
    </xf>
    <xf numFmtId="0" fontId="46" fillId="0" borderId="1" xfId="33" applyFont="1" applyBorder="1" applyAlignment="1">
      <alignment horizontal="left" vertical="top" wrapText="1"/>
    </xf>
    <xf numFmtId="0" fontId="40" fillId="3" borderId="0" xfId="33" applyFont="1" applyFill="1" applyAlignment="1" applyProtection="1">
      <alignment horizontal="left" wrapText="1"/>
      <protection locked="0"/>
    </xf>
    <xf numFmtId="0" fontId="40" fillId="3" borderId="59" xfId="33" applyFont="1" applyFill="1" applyBorder="1" applyAlignment="1" applyProtection="1">
      <alignment horizontal="left" wrapText="1"/>
      <protection locked="0"/>
    </xf>
    <xf numFmtId="0" fontId="40" fillId="0" borderId="11" xfId="33" applyFont="1" applyBorder="1" applyAlignment="1">
      <alignment horizontal="left" wrapText="1"/>
    </xf>
    <xf numFmtId="0" fontId="40" fillId="0" borderId="12" xfId="33" applyFont="1" applyBorder="1" applyAlignment="1">
      <alignment horizontal="left" wrapText="1"/>
    </xf>
    <xf numFmtId="0" fontId="40" fillId="0" borderId="74" xfId="33" applyFont="1" applyBorder="1" applyAlignment="1">
      <alignment horizontal="left" wrapText="1"/>
    </xf>
    <xf numFmtId="10" fontId="40" fillId="4" borderId="51" xfId="33" applyNumberFormat="1" applyFont="1" applyFill="1" applyBorder="1" applyAlignment="1" applyProtection="1">
      <alignment horizontal="center" vertical="center"/>
      <protection locked="0"/>
    </xf>
    <xf numFmtId="0" fontId="40" fillId="0" borderId="47" xfId="33" applyFont="1" applyBorder="1" applyAlignment="1">
      <alignment horizontal="left"/>
    </xf>
    <xf numFmtId="0" fontId="40" fillId="0" borderId="75" xfId="33" applyFont="1" applyBorder="1" applyAlignment="1">
      <alignment horizontal="left"/>
    </xf>
    <xf numFmtId="10" fontId="40" fillId="4" borderId="47" xfId="33" applyNumberFormat="1" applyFont="1" applyFill="1" applyBorder="1" applyAlignment="1" applyProtection="1">
      <alignment horizontal="center" vertical="center"/>
      <protection locked="0"/>
    </xf>
    <xf numFmtId="0" fontId="42" fillId="0" borderId="11" xfId="33" applyFont="1" applyBorder="1" applyAlignment="1">
      <alignment horizontal="center" vertical="center"/>
    </xf>
    <xf numFmtId="0" fontId="42" fillId="0" borderId="74" xfId="33" applyFont="1" applyBorder="1" applyAlignment="1">
      <alignment horizontal="center" vertical="center"/>
    </xf>
    <xf numFmtId="0" fontId="40" fillId="0" borderId="54" xfId="33" applyFont="1" applyBorder="1" applyAlignment="1">
      <alignment horizontal="center" vertical="center"/>
    </xf>
    <xf numFmtId="0" fontId="40" fillId="0" borderId="57" xfId="33" applyFont="1" applyBorder="1" applyAlignment="1">
      <alignment horizontal="center" vertical="center"/>
    </xf>
    <xf numFmtId="166" fontId="42" fillId="4" borderId="47" xfId="34" applyFont="1" applyFill="1" applyBorder="1" applyAlignment="1" applyProtection="1">
      <alignment horizontal="left"/>
      <protection locked="0"/>
    </xf>
    <xf numFmtId="166" fontId="42" fillId="4" borderId="75" xfId="34" applyFont="1" applyFill="1" applyBorder="1" applyAlignment="1" applyProtection="1">
      <alignment horizontal="left"/>
      <protection locked="0"/>
    </xf>
    <xf numFmtId="0" fontId="40" fillId="0" borderId="2" xfId="33" applyFont="1" applyBorder="1" applyAlignment="1">
      <alignment horizontal="left"/>
    </xf>
    <xf numFmtId="0" fontId="40" fillId="0" borderId="57" xfId="33" applyFont="1" applyBorder="1" applyAlignment="1">
      <alignment horizontal="left"/>
    </xf>
    <xf numFmtId="0" fontId="40" fillId="0" borderId="2" xfId="33" applyFont="1" applyBorder="1" applyAlignment="1">
      <alignment horizontal="left" vertical="center" wrapText="1"/>
    </xf>
    <xf numFmtId="0" fontId="40" fillId="0" borderId="57" xfId="33" applyFont="1" applyBorder="1" applyAlignment="1">
      <alignment horizontal="left" vertical="center" wrapText="1"/>
    </xf>
    <xf numFmtId="0" fontId="40" fillId="3" borderId="2" xfId="33" applyFont="1" applyFill="1" applyBorder="1" applyAlignment="1" applyProtection="1">
      <alignment horizontal="left"/>
      <protection locked="0"/>
    </xf>
    <xf numFmtId="0" fontId="40" fillId="3" borderId="57" xfId="33" applyFont="1" applyFill="1" applyBorder="1" applyAlignment="1" applyProtection="1">
      <alignment horizontal="left"/>
      <protection locked="0"/>
    </xf>
    <xf numFmtId="0" fontId="41" fillId="0" borderId="3" xfId="33" applyFont="1" applyBorder="1" applyAlignment="1">
      <alignment horizontal="center" vertical="center"/>
    </xf>
    <xf numFmtId="0" fontId="41" fillId="0" borderId="0" xfId="33" applyFont="1" applyAlignment="1">
      <alignment horizontal="center" vertical="center"/>
    </xf>
    <xf numFmtId="0" fontId="41" fillId="0" borderId="59" xfId="33" applyFont="1" applyBorder="1" applyAlignment="1">
      <alignment horizontal="center" vertical="center"/>
    </xf>
    <xf numFmtId="0" fontId="40" fillId="0" borderId="11" xfId="33" applyFont="1" applyBorder="1" applyAlignment="1">
      <alignment horizontal="left"/>
    </xf>
    <xf numFmtId="0" fontId="40" fillId="0" borderId="12" xfId="33" applyFont="1" applyBorder="1" applyAlignment="1">
      <alignment horizontal="left"/>
    </xf>
    <xf numFmtId="0" fontId="40" fillId="0" borderId="74" xfId="33" applyFont="1" applyBorder="1" applyAlignment="1">
      <alignment horizontal="left"/>
    </xf>
    <xf numFmtId="0" fontId="0" fillId="0" borderId="41" xfId="0" applyBorder="1" applyAlignment="1">
      <alignment horizontal="center"/>
    </xf>
    <xf numFmtId="0" fontId="49" fillId="10" borderId="1" xfId="50" applyFont="1" applyFill="1" applyBorder="1" applyAlignment="1">
      <alignment horizontal="left" vertical="center"/>
    </xf>
    <xf numFmtId="0" fontId="49" fillId="10" borderId="54" xfId="50" applyFont="1" applyFill="1" applyBorder="1" applyAlignment="1">
      <alignment horizontal="center" vertical="center"/>
    </xf>
    <xf numFmtId="0" fontId="49" fillId="10" borderId="2" xfId="50" applyFont="1" applyFill="1" applyBorder="1" applyAlignment="1">
      <alignment horizontal="center" vertical="center"/>
    </xf>
    <xf numFmtId="0" fontId="49" fillId="10" borderId="57" xfId="50" applyFont="1" applyFill="1" applyBorder="1" applyAlignment="1">
      <alignment horizontal="center" vertical="center"/>
    </xf>
    <xf numFmtId="0" fontId="7" fillId="0" borderId="10" xfId="0" applyFont="1" applyBorder="1" applyAlignment="1">
      <alignment horizontal="center"/>
    </xf>
    <xf numFmtId="0" fontId="7" fillId="0" borderId="12" xfId="0" applyFont="1" applyBorder="1" applyAlignment="1">
      <alignment horizontal="center"/>
    </xf>
    <xf numFmtId="0" fontId="12" fillId="7" borderId="29" xfId="0" applyFont="1" applyFill="1" applyBorder="1" applyAlignment="1">
      <alignment horizontal="center" vertical="center"/>
    </xf>
    <xf numFmtId="0" fontId="12" fillId="7" borderId="2" xfId="0" applyFont="1" applyFill="1" applyBorder="1" applyAlignment="1">
      <alignment horizontal="center" vertical="center"/>
    </xf>
    <xf numFmtId="0" fontId="21" fillId="0" borderId="29" xfId="0" applyFont="1" applyBorder="1" applyAlignment="1">
      <alignment vertical="center"/>
    </xf>
    <xf numFmtId="0" fontId="21" fillId="0" borderId="2" xfId="0" applyFont="1" applyBorder="1" applyAlignment="1">
      <alignment vertical="center"/>
    </xf>
    <xf numFmtId="0" fontId="20" fillId="0" borderId="29" xfId="0" applyFont="1" applyBorder="1" applyAlignment="1">
      <alignment horizontal="left" vertical="center"/>
    </xf>
    <xf numFmtId="0" fontId="20" fillId="0" borderId="2" xfId="0" applyFont="1" applyBorder="1" applyAlignment="1">
      <alignment horizontal="left" vertical="center"/>
    </xf>
    <xf numFmtId="0" fontId="20" fillId="0" borderId="31" xfId="0" applyFont="1" applyBorder="1" applyAlignment="1">
      <alignment horizontal="left" vertical="center" wrapText="1"/>
    </xf>
    <xf numFmtId="0" fontId="20" fillId="0" borderId="5" xfId="0" applyFont="1" applyBorder="1" applyAlignment="1">
      <alignment horizontal="left" vertical="center" wrapText="1"/>
    </xf>
    <xf numFmtId="0" fontId="20" fillId="0" borderId="26" xfId="0" applyFont="1" applyBorder="1" applyAlignment="1">
      <alignment horizontal="left" vertical="center" wrapText="1"/>
    </xf>
    <xf numFmtId="0" fontId="20" fillId="0" borderId="27" xfId="0" applyFont="1" applyBorder="1" applyAlignment="1">
      <alignment horizontal="left" vertical="center" wrapText="1"/>
    </xf>
  </cellXfs>
  <cellStyles count="54">
    <cellStyle name="Hiperlink" xfId="51" builtinId="8"/>
    <cellStyle name="Moeda 2" xfId="10" xr:uid="{00000000-0005-0000-0000-000001000000}"/>
    <cellStyle name="Moeda 2 2" xfId="34" xr:uid="{AFAF1522-828A-4724-9CA4-3DA0FD96415B}"/>
    <cellStyle name="Moeda 2 2 2" xfId="49" xr:uid="{67DA5AAA-6E65-4176-AD37-E8E9D21054B4}"/>
    <cellStyle name="Moeda 2 2 2 2" xfId="53" xr:uid="{7DD07E39-1593-416D-B57B-4368821320EC}"/>
    <cellStyle name="Moeda 2 3" xfId="42" xr:uid="{B7E8D1FF-BE8E-4EB3-9AEB-5F757ED8D212}"/>
    <cellStyle name="Moeda 2 4" xfId="38" xr:uid="{E2B819E8-80DC-40C5-8FE5-964FBAEBDBED}"/>
    <cellStyle name="Moeda 3" xfId="11" xr:uid="{00000000-0005-0000-0000-000002000000}"/>
    <cellStyle name="Moeda 3 2" xfId="45" xr:uid="{19150E03-BA39-4D8D-BEF9-0FFEF688611F}"/>
    <cellStyle name="Moeda 4" xfId="9" xr:uid="{00000000-0005-0000-0000-000003000000}"/>
    <cellStyle name="Moeda 4 2" xfId="25" xr:uid="{00000000-0005-0000-0000-000004000000}"/>
    <cellStyle name="Moeda 4 3" xfId="40" xr:uid="{459CA827-5661-4CE9-B484-96B08F1BFF11}"/>
    <cellStyle name="Moeda 5" xfId="18" xr:uid="{00000000-0005-0000-0000-000005000000}"/>
    <cellStyle name="Moeda 5 2" xfId="30" xr:uid="{00000000-0005-0000-0000-000006000000}"/>
    <cellStyle name="Moeda 6" xfId="22" xr:uid="{00000000-0005-0000-0000-000007000000}"/>
    <cellStyle name="Normal" xfId="0" builtinId="0"/>
    <cellStyle name="Normal 10 2" xfId="33" xr:uid="{A290CB5C-292C-4096-81E8-58056C1E96C4}"/>
    <cellStyle name="Normal 17" xfId="1" xr:uid="{00000000-0005-0000-0000-000009000000}"/>
    <cellStyle name="Normal 2" xfId="6" xr:uid="{00000000-0005-0000-0000-00000A000000}"/>
    <cellStyle name="Normal 2 2" xfId="44" xr:uid="{42B53C30-55AD-45ED-B189-8489AA2410CC}"/>
    <cellStyle name="Normal 2 2 2" xfId="48" xr:uid="{CF271C39-3F11-474C-9075-D1AF49150F00}"/>
    <cellStyle name="Normal 2 2 2 2" xfId="50" xr:uid="{FECB97B4-617A-4023-8EB7-77BF3A38F8F5}"/>
    <cellStyle name="Normal 3" xfId="12" xr:uid="{00000000-0005-0000-0000-00000B000000}"/>
    <cellStyle name="Normal 4" xfId="2" xr:uid="{00000000-0005-0000-0000-00000C000000}"/>
    <cellStyle name="Normal 5" xfId="8" xr:uid="{00000000-0005-0000-0000-00000D000000}"/>
    <cellStyle name="Normal 5 2" xfId="24" xr:uid="{00000000-0005-0000-0000-00000E000000}"/>
    <cellStyle name="Normal 6" xfId="36" xr:uid="{90D5D17E-E2F7-4093-9629-03118962D3DC}"/>
    <cellStyle name="Normal 8" xfId="47" xr:uid="{E5AD1A87-2627-4FC2-BBC0-CB24FB77CCAE}"/>
    <cellStyle name="Normal 8 2" xfId="52" xr:uid="{C1FBDC55-F07C-4F6D-AF19-FC3115541A03}"/>
    <cellStyle name="Normal 85" xfId="35" xr:uid="{43FE5FFB-55F9-44AA-B323-1332252BF904}"/>
    <cellStyle name="Porcentagem" xfId="4" builtinId="5"/>
    <cellStyle name="Porcentagem 2" xfId="5" xr:uid="{00000000-0005-0000-0000-000010000000}"/>
    <cellStyle name="Porcentagem 3" xfId="14" xr:uid="{00000000-0005-0000-0000-000011000000}"/>
    <cellStyle name="Porcentagem 4" xfId="13" xr:uid="{00000000-0005-0000-0000-000012000000}"/>
    <cellStyle name="Porcentagem 4 2" xfId="26" xr:uid="{00000000-0005-0000-0000-000013000000}"/>
    <cellStyle name="Separador de milhares 2" xfId="15" xr:uid="{00000000-0005-0000-0000-000014000000}"/>
    <cellStyle name="Separador de milhares 2 2" xfId="27" xr:uid="{00000000-0005-0000-0000-000015000000}"/>
    <cellStyle name="Separador de milhares 2 3" xfId="41" xr:uid="{684F37F3-B343-4FBA-8C3B-6FE672BA716E}"/>
    <cellStyle name="Vírgula" xfId="3" builtinId="3"/>
    <cellStyle name="Vírgula 2" xfId="7" xr:uid="{00000000-0005-0000-0000-000017000000}"/>
    <cellStyle name="Vírgula 2 2" xfId="20" xr:uid="{00000000-0005-0000-0000-000018000000}"/>
    <cellStyle name="Vírgula 2 2 2" xfId="32" xr:uid="{00000000-0005-0000-0000-000019000000}"/>
    <cellStyle name="Vírgula 2 2 3" xfId="46" xr:uid="{DDB46D9B-7D8A-4688-AC60-C9EF2563E680}"/>
    <cellStyle name="Vírgula 2 3" xfId="23" xr:uid="{00000000-0005-0000-0000-00001A000000}"/>
    <cellStyle name="Vírgula 2 3 2" xfId="43" xr:uid="{DB077843-2A36-459D-A3B8-655DBB05FA28}"/>
    <cellStyle name="Vírgula 2 4" xfId="37" xr:uid="{593854A0-4D27-4511-ACD8-2A11935B43CC}"/>
    <cellStyle name="Vírgula 3" xfId="16" xr:uid="{00000000-0005-0000-0000-00001B000000}"/>
    <cellStyle name="Vírgula 3 2" xfId="28" xr:uid="{00000000-0005-0000-0000-00001C000000}"/>
    <cellStyle name="Vírgula 3 3" xfId="39" xr:uid="{C22ECAE0-7C8B-45A2-8C87-E582810A5C93}"/>
    <cellStyle name="Vírgula 4" xfId="17" xr:uid="{00000000-0005-0000-0000-00001D000000}"/>
    <cellStyle name="Vírgula 4 2" xfId="29" xr:uid="{00000000-0005-0000-0000-00001E000000}"/>
    <cellStyle name="Vírgula 5" xfId="19" xr:uid="{00000000-0005-0000-0000-00001F000000}"/>
    <cellStyle name="Vírgula 5 2" xfId="31" xr:uid="{00000000-0005-0000-0000-000020000000}"/>
    <cellStyle name="Vírgula 6" xfId="21" xr:uid="{00000000-0005-0000-0000-000021000000}"/>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1590675</xdr:colOff>
      <xdr:row>0</xdr:row>
      <xdr:rowOff>152400</xdr:rowOff>
    </xdr:from>
    <xdr:to>
      <xdr:col>7</xdr:col>
      <xdr:colOff>123825</xdr:colOff>
      <xdr:row>0</xdr:row>
      <xdr:rowOff>866775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3695700" y="152400"/>
          <a:ext cx="474345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latin typeface="+mn-lt"/>
          </a:endParaRPr>
        </a:p>
        <a:p>
          <a:pPr algn="ctr" rtl="0"/>
          <a:r>
            <a:rPr lang="pt-BR" sz="1100" b="0" i="0" baseline="0">
              <a:effectLst/>
              <a:latin typeface="+mn-lt"/>
              <a:ea typeface="+mn-ea"/>
              <a:cs typeface="+mn-cs"/>
            </a:rPr>
            <a:t>ESTADO DE MINAS GERAIS</a:t>
          </a:r>
          <a:endParaRPr lang="pt-BR">
            <a:effectLst/>
            <a:latin typeface="+mn-lt"/>
          </a:endParaRPr>
        </a:p>
        <a:p>
          <a:pPr algn="ctr" rtl="0"/>
          <a:r>
            <a:rPr lang="pt-BR" sz="1100" b="0" i="0" baseline="0">
              <a:effectLst/>
              <a:latin typeface="+mn-lt"/>
              <a:ea typeface="+mn-ea"/>
              <a:cs typeface="+mn-cs"/>
            </a:rPr>
            <a:t>RUA MARIANA DE QUEIROGA Nº 141 CENTRO</a:t>
          </a:r>
          <a:endParaRPr lang="pt-BR">
            <a:effectLst/>
            <a:latin typeface="+mn-lt"/>
          </a:endParaRPr>
        </a:p>
        <a:p>
          <a:pPr algn="ctr" rtl="0"/>
          <a:r>
            <a:rPr lang="pt-BR" sz="1100" b="0" i="0" baseline="0">
              <a:effectLst/>
              <a:latin typeface="+mn-lt"/>
              <a:ea typeface="+mn-ea"/>
              <a:cs typeface="+mn-cs"/>
            </a:rPr>
            <a:t>CEP 39390-000</a:t>
          </a:r>
          <a:endParaRPr lang="pt-BR">
            <a:effectLst/>
            <a:latin typeface="+mn-lt"/>
          </a:endParaRPr>
        </a:p>
      </xdr:txBody>
    </xdr:sp>
    <xdr:clientData/>
  </xdr:twoCellAnchor>
  <xdr:twoCellAnchor editAs="oneCell">
    <xdr:from>
      <xdr:col>0</xdr:col>
      <xdr:colOff>219074</xdr:colOff>
      <xdr:row>0</xdr:row>
      <xdr:rowOff>47625</xdr:rowOff>
    </xdr:from>
    <xdr:to>
      <xdr:col>3</xdr:col>
      <xdr:colOff>1505662</xdr:colOff>
      <xdr:row>0</xdr:row>
      <xdr:rowOff>866775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19074" y="47625"/>
          <a:ext cx="3210638"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0</xdr:row>
      <xdr:rowOff>230841</xdr:rowOff>
    </xdr:from>
    <xdr:to>
      <xdr:col>4</xdr:col>
      <xdr:colOff>471207</xdr:colOff>
      <xdr:row>0</xdr:row>
      <xdr:rowOff>945216</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3345516" y="230841"/>
          <a:ext cx="461122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endParaRPr>
        </a:p>
        <a:p>
          <a:pPr algn="ctr" rtl="0"/>
          <a:r>
            <a:rPr lang="pt-BR" sz="1100" b="0" i="0" baseline="0">
              <a:effectLst/>
              <a:latin typeface="+mn-lt"/>
              <a:ea typeface="+mn-ea"/>
              <a:cs typeface="+mn-cs"/>
            </a:rPr>
            <a:t>ESTADO DE MINAS GERAIS</a:t>
          </a:r>
          <a:endParaRPr lang="pt-BR">
            <a:effectLst/>
          </a:endParaRPr>
        </a:p>
        <a:p>
          <a:pPr algn="ctr" rtl="0"/>
          <a:r>
            <a:rPr lang="pt-BR" sz="1100" b="0" i="0" baseline="0">
              <a:effectLst/>
              <a:latin typeface="+mn-lt"/>
              <a:ea typeface="+mn-ea"/>
              <a:cs typeface="+mn-cs"/>
            </a:rPr>
            <a:t>RUA MARIANA DE QUEIROGA Nº 141 CENTRO</a:t>
          </a:r>
          <a:endParaRPr lang="pt-BR">
            <a:effectLst/>
          </a:endParaRPr>
        </a:p>
        <a:p>
          <a:pPr algn="ctr" rtl="0"/>
          <a:r>
            <a:rPr lang="pt-BR" sz="1100" b="0" i="0" baseline="0">
              <a:effectLst/>
              <a:latin typeface="+mn-lt"/>
              <a:ea typeface="+mn-ea"/>
              <a:cs typeface="+mn-cs"/>
            </a:rPr>
            <a:t>CEP 39390-000</a:t>
          </a:r>
          <a:endParaRPr lang="pt-BR">
            <a:effectLst/>
          </a:endParaRPr>
        </a:p>
      </xdr:txBody>
    </xdr:sp>
    <xdr:clientData/>
  </xdr:twoCellAnchor>
  <xdr:twoCellAnchor editAs="oneCell">
    <xdr:from>
      <xdr:col>1</xdr:col>
      <xdr:colOff>164839</xdr:colOff>
      <xdr:row>0</xdr:row>
      <xdr:rowOff>125380</xdr:rowOff>
    </xdr:from>
    <xdr:to>
      <xdr:col>1</xdr:col>
      <xdr:colOff>3369762</xdr:colOff>
      <xdr:row>0</xdr:row>
      <xdr:rowOff>1095809</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12539" y="125380"/>
          <a:ext cx="3204923" cy="970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3990975</xdr:colOff>
      <xdr:row>0</xdr:row>
      <xdr:rowOff>133351</xdr:rowOff>
    </xdr:from>
    <xdr:to>
      <xdr:col>4</xdr:col>
      <xdr:colOff>466725</xdr:colOff>
      <xdr:row>0</xdr:row>
      <xdr:rowOff>971551</xdr:rowOff>
    </xdr:to>
    <xdr:sp macro="" textlink="">
      <xdr:nvSpPr>
        <xdr:cNvPr id="2" name="Text Box 6">
          <a:extLst>
            <a:ext uri="{FF2B5EF4-FFF2-40B4-BE49-F238E27FC236}">
              <a16:creationId xmlns:a16="http://schemas.microsoft.com/office/drawing/2014/main" id="{00000000-0008-0000-0300-000002000000}"/>
            </a:ext>
          </a:extLst>
        </xdr:cNvPr>
        <xdr:cNvSpPr txBox="1">
          <a:spLocks noChangeArrowheads="1"/>
        </xdr:cNvSpPr>
      </xdr:nvSpPr>
      <xdr:spPr bwMode="auto">
        <a:xfrm>
          <a:off x="3990975" y="133351"/>
          <a:ext cx="32480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twoCellAnchor editAs="oneCell">
    <xdr:from>
      <xdr:col>0</xdr:col>
      <xdr:colOff>114300</xdr:colOff>
      <xdr:row>0</xdr:row>
      <xdr:rowOff>47626</xdr:rowOff>
    </xdr:from>
    <xdr:to>
      <xdr:col>0</xdr:col>
      <xdr:colOff>3321464</xdr:colOff>
      <xdr:row>0</xdr:row>
      <xdr:rowOff>828676</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114300" y="47626"/>
          <a:ext cx="3207164"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1704975</xdr:colOff>
          <xdr:row>27</xdr:row>
          <xdr:rowOff>200025</xdr:rowOff>
        </xdr:from>
        <xdr:to>
          <xdr:col>6</xdr:col>
          <xdr:colOff>342900</xdr:colOff>
          <xdr:row>27</xdr:row>
          <xdr:rowOff>704850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0</xdr:row>
          <xdr:rowOff>66675</xdr:rowOff>
        </xdr:from>
        <xdr:to>
          <xdr:col>1</xdr:col>
          <xdr:colOff>876300</xdr:colOff>
          <xdr:row>2</xdr:row>
          <xdr:rowOff>352425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314325</xdr:colOff>
      <xdr:row>0</xdr:row>
      <xdr:rowOff>76200</xdr:rowOff>
    </xdr:from>
    <xdr:to>
      <xdr:col>6</xdr:col>
      <xdr:colOff>578094</xdr:colOff>
      <xdr:row>2</xdr:row>
      <xdr:rowOff>381000</xdr:rowOff>
    </xdr:to>
    <xdr:sp macro="" textlink="">
      <xdr:nvSpPr>
        <xdr:cNvPr id="2" name="Text Box 6">
          <a:extLst>
            <a:ext uri="{FF2B5EF4-FFF2-40B4-BE49-F238E27FC236}">
              <a16:creationId xmlns:a16="http://schemas.microsoft.com/office/drawing/2014/main" id="{00000000-0008-0000-0400-000002000000}"/>
            </a:ext>
          </a:extLst>
        </xdr:cNvPr>
        <xdr:cNvSpPr txBox="1">
          <a:spLocks noChangeArrowheads="1"/>
        </xdr:cNvSpPr>
      </xdr:nvSpPr>
      <xdr:spPr bwMode="auto">
        <a:xfrm>
          <a:off x="1857375" y="76200"/>
          <a:ext cx="4445244" cy="714375"/>
        </a:xfrm>
        <a:prstGeom prst="rect">
          <a:avLst/>
        </a:prstGeom>
        <a:noFill/>
        <a:ln w="9525">
          <a:noFill/>
          <a:miter lim="800000"/>
          <a:headEnd/>
          <a:tailEnd/>
        </a:ln>
      </xdr:spPr>
      <xdr:txBody>
        <a:bodyPr vertOverflow="clip" wrap="square" lIns="27432" tIns="22860" rIns="0" bIns="0" anchor="t" upright="1"/>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1590675</xdr:colOff>
      <xdr:row>0</xdr:row>
      <xdr:rowOff>152400</xdr:rowOff>
    </xdr:from>
    <xdr:to>
      <xdr:col>6</xdr:col>
      <xdr:colOff>123825</xdr:colOff>
      <xdr:row>0</xdr:row>
      <xdr:rowOff>866775</xdr:rowOff>
    </xdr:to>
    <xdr:sp macro="" textlink="">
      <xdr:nvSpPr>
        <xdr:cNvPr id="2" name="Text Box 6">
          <a:extLst>
            <a:ext uri="{FF2B5EF4-FFF2-40B4-BE49-F238E27FC236}">
              <a16:creationId xmlns:a16="http://schemas.microsoft.com/office/drawing/2014/main" id="{00000000-0008-0000-0500-000002000000}"/>
            </a:ext>
          </a:extLst>
        </xdr:cNvPr>
        <xdr:cNvSpPr txBox="1">
          <a:spLocks noChangeArrowheads="1"/>
        </xdr:cNvSpPr>
      </xdr:nvSpPr>
      <xdr:spPr bwMode="auto">
        <a:xfrm>
          <a:off x="3257550" y="142875"/>
          <a:ext cx="6591300" cy="0"/>
        </a:xfrm>
        <a:prstGeom prst="rect">
          <a:avLst/>
        </a:prstGeom>
        <a:noFill/>
        <a:ln w="9525">
          <a:noFill/>
          <a:miter lim="800000"/>
          <a:headEnd/>
          <a:tailEnd/>
        </a:ln>
      </xdr:spPr>
      <xdr:txBody>
        <a:bodyPr vertOverflow="clip" wrap="square" lIns="27432" tIns="22860" rIns="0" bIns="0" anchor="t" upright="1"/>
        <a:lstStyle/>
        <a:p>
          <a:pPr algn="ctr" rtl="0"/>
          <a:endParaRPr lang="pt-BR">
            <a:effectLst/>
          </a:endParaRPr>
        </a:p>
      </xdr:txBody>
    </xdr:sp>
    <xdr:clientData/>
  </xdr:twoCellAnchor>
  <xdr:twoCellAnchor>
    <xdr:from>
      <xdr:col>2</xdr:col>
      <xdr:colOff>1590675</xdr:colOff>
      <xdr:row>0</xdr:row>
      <xdr:rowOff>152400</xdr:rowOff>
    </xdr:from>
    <xdr:to>
      <xdr:col>6</xdr:col>
      <xdr:colOff>123825</xdr:colOff>
      <xdr:row>0</xdr:row>
      <xdr:rowOff>866775</xdr:rowOff>
    </xdr:to>
    <xdr:sp macro="" textlink="">
      <xdr:nvSpPr>
        <xdr:cNvPr id="3" name="Text Box 6">
          <a:extLst>
            <a:ext uri="{FF2B5EF4-FFF2-40B4-BE49-F238E27FC236}">
              <a16:creationId xmlns:a16="http://schemas.microsoft.com/office/drawing/2014/main" id="{00000000-0008-0000-0500-000003000000}"/>
            </a:ext>
          </a:extLst>
        </xdr:cNvPr>
        <xdr:cNvSpPr txBox="1">
          <a:spLocks noChangeArrowheads="1"/>
        </xdr:cNvSpPr>
      </xdr:nvSpPr>
      <xdr:spPr bwMode="auto">
        <a:xfrm>
          <a:off x="3257550" y="142875"/>
          <a:ext cx="6591300" cy="0"/>
        </a:xfrm>
        <a:prstGeom prst="rect">
          <a:avLst/>
        </a:prstGeom>
        <a:noFill/>
        <a:ln w="9525">
          <a:noFill/>
          <a:miter lim="800000"/>
          <a:headEnd/>
          <a:tailEnd/>
        </a:ln>
      </xdr:spPr>
      <xdr:txBody>
        <a:bodyPr vertOverflow="clip" wrap="square" lIns="27432" tIns="22860" rIns="0" bIns="0" anchor="t" upright="1"/>
        <a:lstStyle/>
        <a:p>
          <a:pPr algn="ctr" rtl="0"/>
          <a:endParaRPr lang="pt-BR">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7\pasta%20compartilhada\COPASA%202012\COPASA%202012\CODEVASF%20-%20ROSE\JANEIRO\LIGACOES%20INTRADOMICILIARES%20-%20BOM%20DESPACHO.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JOSEPAULO\pasta%20compartilhada\ANA%20FLAVIA\CRISTO\RETONADA%20DE%20OBRA\PLANILHA%20OR&#199;AMENTARIA%20RETOMADA-%20CRISTO%20MISERICORDIOSO.xlsx" TargetMode="External"/><Relationship Id="rId1" Type="http://schemas.openxmlformats.org/officeDocument/2006/relationships/externalLinkPath" Target="RETONADA%20DE%20OBRA/PLANILHA%20OR&#199;AMENTARIA%20RETOMADA-%20CRISTO%20MISERICORDIOS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JOSEPAULO\pasta%20compartilhada\ANA%20FLAVIA\QUADRA%20S&#195;O%20GREGORIO\LICITA&#199;&#195;O\PLANILHA%20QUADRA%20S&#195;O%20GREGORIO.xlsx" TargetMode="External"/><Relationship Id="rId1" Type="http://schemas.openxmlformats.org/officeDocument/2006/relationships/externalLinkPath" Target="/ANA%20FLAVIA/QUADRA%20S&#195;O%20GREGORIO/LICITA&#199;&#195;O/PLANILHA%20QUADRA%20S&#195;O%20GREGO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ORÇ MODIF"/>
      <sheetName val="MM CALC"/>
      <sheetName val="CRON"/>
      <sheetName val="ESTUDO DO BDI"/>
    </sheetNames>
    <sheetDataSet>
      <sheetData sheetId="0"/>
      <sheetData sheetId="1">
        <row r="14">
          <cell r="D14">
            <v>4</v>
          </cell>
        </row>
        <row r="20">
          <cell r="D20">
            <v>551.22</v>
          </cell>
        </row>
        <row r="21">
          <cell r="D21">
            <v>154.5</v>
          </cell>
        </row>
        <row r="22">
          <cell r="D22">
            <v>557.23</v>
          </cell>
        </row>
        <row r="23">
          <cell r="D23">
            <v>551.22</v>
          </cell>
        </row>
        <row r="25">
          <cell r="D25">
            <v>23.7</v>
          </cell>
        </row>
        <row r="26">
          <cell r="D26">
            <v>23.7</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ORÇ"/>
      <sheetName val="MM CALC"/>
      <sheetName val="CRON"/>
      <sheetName val="Composição BDI"/>
      <sheetName val="Plan1"/>
      <sheetName val="cotação"/>
      <sheetName val="COMP."/>
    </sheetNames>
    <sheetDataSet>
      <sheetData sheetId="0" refreshError="1"/>
      <sheetData sheetId="1" refreshError="1"/>
      <sheetData sheetId="2" refreshError="1"/>
      <sheetData sheetId="3" refreshError="1"/>
      <sheetData sheetId="4" refreshError="1"/>
      <sheetData sheetId="5" refreshError="1"/>
      <sheetData sheetId="6">
        <row r="9">
          <cell r="A9" t="str">
            <v>COMP.01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Q166"/>
  <sheetViews>
    <sheetView view="pageBreakPreview" zoomScaleNormal="100" zoomScaleSheetLayoutView="100" workbookViewId="0">
      <selection activeCell="A4" sqref="A4:D4"/>
    </sheetView>
  </sheetViews>
  <sheetFormatPr defaultRowHeight="15" x14ac:dyDescent="0.25"/>
  <cols>
    <col min="1" max="1" width="5.7109375" style="109" customWidth="1"/>
    <col min="2" max="2" width="11" style="109" customWidth="1"/>
    <col min="3" max="3" width="12.140625" style="109" customWidth="1"/>
    <col min="4" max="4" width="81" style="109" customWidth="1"/>
    <col min="5" max="5" width="8.28515625" style="109" customWidth="1"/>
    <col min="6" max="6" width="8.7109375" style="109" customWidth="1"/>
    <col min="7" max="8" width="12.7109375" style="109" customWidth="1"/>
    <col min="9" max="9" width="16.5703125" style="109" bestFit="1" customWidth="1"/>
    <col min="10" max="10" width="8.5703125" style="109" customWidth="1"/>
    <col min="11" max="11" width="13.5703125" style="109" bestFit="1" customWidth="1"/>
    <col min="12" max="218" width="9.140625" style="109"/>
    <col min="219" max="219" width="5.42578125" style="109" bestFit="1" customWidth="1"/>
    <col min="220" max="220" width="10.7109375" style="109" bestFit="1" customWidth="1"/>
    <col min="221" max="221" width="48" style="109" customWidth="1"/>
    <col min="222" max="222" width="9.140625" style="109"/>
    <col min="223" max="226" width="12.28515625" style="109" customWidth="1"/>
    <col min="227" max="474" width="9.140625" style="109"/>
    <col min="475" max="475" width="5.42578125" style="109" bestFit="1" customWidth="1"/>
    <col min="476" max="476" width="10.7109375" style="109" bestFit="1" customWidth="1"/>
    <col min="477" max="477" width="48" style="109" customWidth="1"/>
    <col min="478" max="478" width="9.140625" style="109"/>
    <col min="479" max="482" width="12.28515625" style="109" customWidth="1"/>
    <col min="483" max="730" width="9.140625" style="109"/>
    <col min="731" max="731" width="5.42578125" style="109" bestFit="1" customWidth="1"/>
    <col min="732" max="732" width="10.7109375" style="109" bestFit="1" customWidth="1"/>
    <col min="733" max="733" width="48" style="109" customWidth="1"/>
    <col min="734" max="734" width="9.140625" style="109"/>
    <col min="735" max="738" width="12.28515625" style="109" customWidth="1"/>
    <col min="739" max="986" width="9.140625" style="109"/>
    <col min="987" max="987" width="5.42578125" style="109" bestFit="1" customWidth="1"/>
    <col min="988" max="988" width="10.7109375" style="109" bestFit="1" customWidth="1"/>
    <col min="989" max="989" width="48" style="109" customWidth="1"/>
    <col min="990" max="990" width="9.140625" style="109"/>
    <col min="991" max="994" width="12.28515625" style="109" customWidth="1"/>
    <col min="995" max="1242" width="9.140625" style="109"/>
    <col min="1243" max="1243" width="5.42578125" style="109" bestFit="1" customWidth="1"/>
    <col min="1244" max="1244" width="10.7109375" style="109" bestFit="1" customWidth="1"/>
    <col min="1245" max="1245" width="48" style="109" customWidth="1"/>
    <col min="1246" max="1246" width="9.140625" style="109"/>
    <col min="1247" max="1250" width="12.28515625" style="109" customWidth="1"/>
    <col min="1251" max="1498" width="9.140625" style="109"/>
    <col min="1499" max="1499" width="5.42578125" style="109" bestFit="1" customWidth="1"/>
    <col min="1500" max="1500" width="10.7109375" style="109" bestFit="1" customWidth="1"/>
    <col min="1501" max="1501" width="48" style="109" customWidth="1"/>
    <col min="1502" max="1502" width="9.140625" style="109"/>
    <col min="1503" max="1506" width="12.28515625" style="109" customWidth="1"/>
    <col min="1507" max="1754" width="9.140625" style="109"/>
    <col min="1755" max="1755" width="5.42578125" style="109" bestFit="1" customWidth="1"/>
    <col min="1756" max="1756" width="10.7109375" style="109" bestFit="1" customWidth="1"/>
    <col min="1757" max="1757" width="48" style="109" customWidth="1"/>
    <col min="1758" max="1758" width="9.140625" style="109"/>
    <col min="1759" max="1762" width="12.28515625" style="109" customWidth="1"/>
    <col min="1763" max="2010" width="9.140625" style="109"/>
    <col min="2011" max="2011" width="5.42578125" style="109" bestFit="1" customWidth="1"/>
    <col min="2012" max="2012" width="10.7109375" style="109" bestFit="1" customWidth="1"/>
    <col min="2013" max="2013" width="48" style="109" customWidth="1"/>
    <col min="2014" max="2014" width="9.140625" style="109"/>
    <col min="2015" max="2018" width="12.28515625" style="109" customWidth="1"/>
    <col min="2019" max="2266" width="9.140625" style="109"/>
    <col min="2267" max="2267" width="5.42578125" style="109" bestFit="1" customWidth="1"/>
    <col min="2268" max="2268" width="10.7109375" style="109" bestFit="1" customWidth="1"/>
    <col min="2269" max="2269" width="48" style="109" customWidth="1"/>
    <col min="2270" max="2270" width="9.140625" style="109"/>
    <col min="2271" max="2274" width="12.28515625" style="109" customWidth="1"/>
    <col min="2275" max="2522" width="9.140625" style="109"/>
    <col min="2523" max="2523" width="5.42578125" style="109" bestFit="1" customWidth="1"/>
    <col min="2524" max="2524" width="10.7109375" style="109" bestFit="1" customWidth="1"/>
    <col min="2525" max="2525" width="48" style="109" customWidth="1"/>
    <col min="2526" max="2526" width="9.140625" style="109"/>
    <col min="2527" max="2530" width="12.28515625" style="109" customWidth="1"/>
    <col min="2531" max="2778" width="9.140625" style="109"/>
    <col min="2779" max="2779" width="5.42578125" style="109" bestFit="1" customWidth="1"/>
    <col min="2780" max="2780" width="10.7109375" style="109" bestFit="1" customWidth="1"/>
    <col min="2781" max="2781" width="48" style="109" customWidth="1"/>
    <col min="2782" max="2782" width="9.140625" style="109"/>
    <col min="2783" max="2786" width="12.28515625" style="109" customWidth="1"/>
    <col min="2787" max="3034" width="9.140625" style="109"/>
    <col min="3035" max="3035" width="5.42578125" style="109" bestFit="1" customWidth="1"/>
    <col min="3036" max="3036" width="10.7109375" style="109" bestFit="1" customWidth="1"/>
    <col min="3037" max="3037" width="48" style="109" customWidth="1"/>
    <col min="3038" max="3038" width="9.140625" style="109"/>
    <col min="3039" max="3042" width="12.28515625" style="109" customWidth="1"/>
    <col min="3043" max="3290" width="9.140625" style="109"/>
    <col min="3291" max="3291" width="5.42578125" style="109" bestFit="1" customWidth="1"/>
    <col min="3292" max="3292" width="10.7109375" style="109" bestFit="1" customWidth="1"/>
    <col min="3293" max="3293" width="48" style="109" customWidth="1"/>
    <col min="3294" max="3294" width="9.140625" style="109"/>
    <col min="3295" max="3298" width="12.28515625" style="109" customWidth="1"/>
    <col min="3299" max="3546" width="9.140625" style="109"/>
    <col min="3547" max="3547" width="5.42578125" style="109" bestFit="1" customWidth="1"/>
    <col min="3548" max="3548" width="10.7109375" style="109" bestFit="1" customWidth="1"/>
    <col min="3549" max="3549" width="48" style="109" customWidth="1"/>
    <col min="3550" max="3550" width="9.140625" style="109"/>
    <col min="3551" max="3554" width="12.28515625" style="109" customWidth="1"/>
    <col min="3555" max="3802" width="9.140625" style="109"/>
    <col min="3803" max="3803" width="5.42578125" style="109" bestFit="1" customWidth="1"/>
    <col min="3804" max="3804" width="10.7109375" style="109" bestFit="1" customWidth="1"/>
    <col min="3805" max="3805" width="48" style="109" customWidth="1"/>
    <col min="3806" max="3806" width="9.140625" style="109"/>
    <col min="3807" max="3810" width="12.28515625" style="109" customWidth="1"/>
    <col min="3811" max="4058" width="9.140625" style="109"/>
    <col min="4059" max="4059" width="5.42578125" style="109" bestFit="1" customWidth="1"/>
    <col min="4060" max="4060" width="10.7109375" style="109" bestFit="1" customWidth="1"/>
    <col min="4061" max="4061" width="48" style="109" customWidth="1"/>
    <col min="4062" max="4062" width="9.140625" style="109"/>
    <col min="4063" max="4066" width="12.28515625" style="109" customWidth="1"/>
    <col min="4067" max="4314" width="9.140625" style="109"/>
    <col min="4315" max="4315" width="5.42578125" style="109" bestFit="1" customWidth="1"/>
    <col min="4316" max="4316" width="10.7109375" style="109" bestFit="1" customWidth="1"/>
    <col min="4317" max="4317" width="48" style="109" customWidth="1"/>
    <col min="4318" max="4318" width="9.140625" style="109"/>
    <col min="4319" max="4322" width="12.28515625" style="109" customWidth="1"/>
    <col min="4323" max="4570" width="9.140625" style="109"/>
    <col min="4571" max="4571" width="5.42578125" style="109" bestFit="1" customWidth="1"/>
    <col min="4572" max="4572" width="10.7109375" style="109" bestFit="1" customWidth="1"/>
    <col min="4573" max="4573" width="48" style="109" customWidth="1"/>
    <col min="4574" max="4574" width="9.140625" style="109"/>
    <col min="4575" max="4578" width="12.28515625" style="109" customWidth="1"/>
    <col min="4579" max="4826" width="9.140625" style="109"/>
    <col min="4827" max="4827" width="5.42578125" style="109" bestFit="1" customWidth="1"/>
    <col min="4828" max="4828" width="10.7109375" style="109" bestFit="1" customWidth="1"/>
    <col min="4829" max="4829" width="48" style="109" customWidth="1"/>
    <col min="4830" max="4830" width="9.140625" style="109"/>
    <col min="4831" max="4834" width="12.28515625" style="109" customWidth="1"/>
    <col min="4835" max="5082" width="9.140625" style="109"/>
    <col min="5083" max="5083" width="5.42578125" style="109" bestFit="1" customWidth="1"/>
    <col min="5084" max="5084" width="10.7109375" style="109" bestFit="1" customWidth="1"/>
    <col min="5085" max="5085" width="48" style="109" customWidth="1"/>
    <col min="5086" max="5086" width="9.140625" style="109"/>
    <col min="5087" max="5090" width="12.28515625" style="109" customWidth="1"/>
    <col min="5091" max="5338" width="9.140625" style="109"/>
    <col min="5339" max="5339" width="5.42578125" style="109" bestFit="1" customWidth="1"/>
    <col min="5340" max="5340" width="10.7109375" style="109" bestFit="1" customWidth="1"/>
    <col min="5341" max="5341" width="48" style="109" customWidth="1"/>
    <col min="5342" max="5342" width="9.140625" style="109"/>
    <col min="5343" max="5346" width="12.28515625" style="109" customWidth="1"/>
    <col min="5347" max="5594" width="9.140625" style="109"/>
    <col min="5595" max="5595" width="5.42578125" style="109" bestFit="1" customWidth="1"/>
    <col min="5596" max="5596" width="10.7109375" style="109" bestFit="1" customWidth="1"/>
    <col min="5597" max="5597" width="48" style="109" customWidth="1"/>
    <col min="5598" max="5598" width="9.140625" style="109"/>
    <col min="5599" max="5602" width="12.28515625" style="109" customWidth="1"/>
    <col min="5603" max="5850" width="9.140625" style="109"/>
    <col min="5851" max="5851" width="5.42578125" style="109" bestFit="1" customWidth="1"/>
    <col min="5852" max="5852" width="10.7109375" style="109" bestFit="1" customWidth="1"/>
    <col min="5853" max="5853" width="48" style="109" customWidth="1"/>
    <col min="5854" max="5854" width="9.140625" style="109"/>
    <col min="5855" max="5858" width="12.28515625" style="109" customWidth="1"/>
    <col min="5859" max="6106" width="9.140625" style="109"/>
    <col min="6107" max="6107" width="5.42578125" style="109" bestFit="1" customWidth="1"/>
    <col min="6108" max="6108" width="10.7109375" style="109" bestFit="1" customWidth="1"/>
    <col min="6109" max="6109" width="48" style="109" customWidth="1"/>
    <col min="6110" max="6110" width="9.140625" style="109"/>
    <col min="6111" max="6114" width="12.28515625" style="109" customWidth="1"/>
    <col min="6115" max="6362" width="9.140625" style="109"/>
    <col min="6363" max="6363" width="5.42578125" style="109" bestFit="1" customWidth="1"/>
    <col min="6364" max="6364" width="10.7109375" style="109" bestFit="1" customWidth="1"/>
    <col min="6365" max="6365" width="48" style="109" customWidth="1"/>
    <col min="6366" max="6366" width="9.140625" style="109"/>
    <col min="6367" max="6370" width="12.28515625" style="109" customWidth="1"/>
    <col min="6371" max="6618" width="9.140625" style="109"/>
    <col min="6619" max="6619" width="5.42578125" style="109" bestFit="1" customWidth="1"/>
    <col min="6620" max="6620" width="10.7109375" style="109" bestFit="1" customWidth="1"/>
    <col min="6621" max="6621" width="48" style="109" customWidth="1"/>
    <col min="6622" max="6622" width="9.140625" style="109"/>
    <col min="6623" max="6626" width="12.28515625" style="109" customWidth="1"/>
    <col min="6627" max="6874" width="9.140625" style="109"/>
    <col min="6875" max="6875" width="5.42578125" style="109" bestFit="1" customWidth="1"/>
    <col min="6876" max="6876" width="10.7109375" style="109" bestFit="1" customWidth="1"/>
    <col min="6877" max="6877" width="48" style="109" customWidth="1"/>
    <col min="6878" max="6878" width="9.140625" style="109"/>
    <col min="6879" max="6882" width="12.28515625" style="109" customWidth="1"/>
    <col min="6883" max="7130" width="9.140625" style="109"/>
    <col min="7131" max="7131" width="5.42578125" style="109" bestFit="1" customWidth="1"/>
    <col min="7132" max="7132" width="10.7109375" style="109" bestFit="1" customWidth="1"/>
    <col min="7133" max="7133" width="48" style="109" customWidth="1"/>
    <col min="7134" max="7134" width="9.140625" style="109"/>
    <col min="7135" max="7138" width="12.28515625" style="109" customWidth="1"/>
    <col min="7139" max="7386" width="9.140625" style="109"/>
    <col min="7387" max="7387" width="5.42578125" style="109" bestFit="1" customWidth="1"/>
    <col min="7388" max="7388" width="10.7109375" style="109" bestFit="1" customWidth="1"/>
    <col min="7389" max="7389" width="48" style="109" customWidth="1"/>
    <col min="7390" max="7390" width="9.140625" style="109"/>
    <col min="7391" max="7394" width="12.28515625" style="109" customWidth="1"/>
    <col min="7395" max="7642" width="9.140625" style="109"/>
    <col min="7643" max="7643" width="5.42578125" style="109" bestFit="1" customWidth="1"/>
    <col min="7644" max="7644" width="10.7109375" style="109" bestFit="1" customWidth="1"/>
    <col min="7645" max="7645" width="48" style="109" customWidth="1"/>
    <col min="7646" max="7646" width="9.140625" style="109"/>
    <col min="7647" max="7650" width="12.28515625" style="109" customWidth="1"/>
    <col min="7651" max="7898" width="9.140625" style="109"/>
    <col min="7899" max="7899" width="5.42578125" style="109" bestFit="1" customWidth="1"/>
    <col min="7900" max="7900" width="10.7109375" style="109" bestFit="1" customWidth="1"/>
    <col min="7901" max="7901" width="48" style="109" customWidth="1"/>
    <col min="7902" max="7902" width="9.140625" style="109"/>
    <col min="7903" max="7906" width="12.28515625" style="109" customWidth="1"/>
    <col min="7907" max="8154" width="9.140625" style="109"/>
    <col min="8155" max="8155" width="5.42578125" style="109" bestFit="1" customWidth="1"/>
    <col min="8156" max="8156" width="10.7109375" style="109" bestFit="1" customWidth="1"/>
    <col min="8157" max="8157" width="48" style="109" customWidth="1"/>
    <col min="8158" max="8158" width="9.140625" style="109"/>
    <col min="8159" max="8162" width="12.28515625" style="109" customWidth="1"/>
    <col min="8163" max="8410" width="9.140625" style="109"/>
    <col min="8411" max="8411" width="5.42578125" style="109" bestFit="1" customWidth="1"/>
    <col min="8412" max="8412" width="10.7109375" style="109" bestFit="1" customWidth="1"/>
    <col min="8413" max="8413" width="48" style="109" customWidth="1"/>
    <col min="8414" max="8414" width="9.140625" style="109"/>
    <col min="8415" max="8418" width="12.28515625" style="109" customWidth="1"/>
    <col min="8419" max="8666" width="9.140625" style="109"/>
    <col min="8667" max="8667" width="5.42578125" style="109" bestFit="1" customWidth="1"/>
    <col min="8668" max="8668" width="10.7109375" style="109" bestFit="1" customWidth="1"/>
    <col min="8669" max="8669" width="48" style="109" customWidth="1"/>
    <col min="8670" max="8670" width="9.140625" style="109"/>
    <col min="8671" max="8674" width="12.28515625" style="109" customWidth="1"/>
    <col min="8675" max="8922" width="9.140625" style="109"/>
    <col min="8923" max="8923" width="5.42578125" style="109" bestFit="1" customWidth="1"/>
    <col min="8924" max="8924" width="10.7109375" style="109" bestFit="1" customWidth="1"/>
    <col min="8925" max="8925" width="48" style="109" customWidth="1"/>
    <col min="8926" max="8926" width="9.140625" style="109"/>
    <col min="8927" max="8930" width="12.28515625" style="109" customWidth="1"/>
    <col min="8931" max="9178" width="9.140625" style="109"/>
    <col min="9179" max="9179" width="5.42578125" style="109" bestFit="1" customWidth="1"/>
    <col min="9180" max="9180" width="10.7109375" style="109" bestFit="1" customWidth="1"/>
    <col min="9181" max="9181" width="48" style="109" customWidth="1"/>
    <col min="9182" max="9182" width="9.140625" style="109"/>
    <col min="9183" max="9186" width="12.28515625" style="109" customWidth="1"/>
    <col min="9187" max="9434" width="9.140625" style="109"/>
    <col min="9435" max="9435" width="5.42578125" style="109" bestFit="1" customWidth="1"/>
    <col min="9436" max="9436" width="10.7109375" style="109" bestFit="1" customWidth="1"/>
    <col min="9437" max="9437" width="48" style="109" customWidth="1"/>
    <col min="9438" max="9438" width="9.140625" style="109"/>
    <col min="9439" max="9442" width="12.28515625" style="109" customWidth="1"/>
    <col min="9443" max="9690" width="9.140625" style="109"/>
    <col min="9691" max="9691" width="5.42578125" style="109" bestFit="1" customWidth="1"/>
    <col min="9692" max="9692" width="10.7109375" style="109" bestFit="1" customWidth="1"/>
    <col min="9693" max="9693" width="48" style="109" customWidth="1"/>
    <col min="9694" max="9694" width="9.140625" style="109"/>
    <col min="9695" max="9698" width="12.28515625" style="109" customWidth="1"/>
    <col min="9699" max="9946" width="9.140625" style="109"/>
    <col min="9947" max="9947" width="5.42578125" style="109" bestFit="1" customWidth="1"/>
    <col min="9948" max="9948" width="10.7109375" style="109" bestFit="1" customWidth="1"/>
    <col min="9949" max="9949" width="48" style="109" customWidth="1"/>
    <col min="9950" max="9950" width="9.140625" style="109"/>
    <col min="9951" max="9954" width="12.28515625" style="109" customWidth="1"/>
    <col min="9955" max="10202" width="9.140625" style="109"/>
    <col min="10203" max="10203" width="5.42578125" style="109" bestFit="1" customWidth="1"/>
    <col min="10204" max="10204" width="10.7109375" style="109" bestFit="1" customWidth="1"/>
    <col min="10205" max="10205" width="48" style="109" customWidth="1"/>
    <col min="10206" max="10206" width="9.140625" style="109"/>
    <col min="10207" max="10210" width="12.28515625" style="109" customWidth="1"/>
    <col min="10211" max="10458" width="9.140625" style="109"/>
    <col min="10459" max="10459" width="5.42578125" style="109" bestFit="1" customWidth="1"/>
    <col min="10460" max="10460" width="10.7109375" style="109" bestFit="1" customWidth="1"/>
    <col min="10461" max="10461" width="48" style="109" customWidth="1"/>
    <col min="10462" max="10462" width="9.140625" style="109"/>
    <col min="10463" max="10466" width="12.28515625" style="109" customWidth="1"/>
    <col min="10467" max="10714" width="9.140625" style="109"/>
    <col min="10715" max="10715" width="5.42578125" style="109" bestFit="1" customWidth="1"/>
    <col min="10716" max="10716" width="10.7109375" style="109" bestFit="1" customWidth="1"/>
    <col min="10717" max="10717" width="48" style="109" customWidth="1"/>
    <col min="10718" max="10718" width="9.140625" style="109"/>
    <col min="10719" max="10722" width="12.28515625" style="109" customWidth="1"/>
    <col min="10723" max="10970" width="9.140625" style="109"/>
    <col min="10971" max="10971" width="5.42578125" style="109" bestFit="1" customWidth="1"/>
    <col min="10972" max="10972" width="10.7109375" style="109" bestFit="1" customWidth="1"/>
    <col min="10973" max="10973" width="48" style="109" customWidth="1"/>
    <col min="10974" max="10974" width="9.140625" style="109"/>
    <col min="10975" max="10978" width="12.28515625" style="109" customWidth="1"/>
    <col min="10979" max="11226" width="9.140625" style="109"/>
    <col min="11227" max="11227" width="5.42578125" style="109" bestFit="1" customWidth="1"/>
    <col min="11228" max="11228" width="10.7109375" style="109" bestFit="1" customWidth="1"/>
    <col min="11229" max="11229" width="48" style="109" customWidth="1"/>
    <col min="11230" max="11230" width="9.140625" style="109"/>
    <col min="11231" max="11234" width="12.28515625" style="109" customWidth="1"/>
    <col min="11235" max="11482" width="9.140625" style="109"/>
    <col min="11483" max="11483" width="5.42578125" style="109" bestFit="1" customWidth="1"/>
    <col min="11484" max="11484" width="10.7109375" style="109" bestFit="1" customWidth="1"/>
    <col min="11485" max="11485" width="48" style="109" customWidth="1"/>
    <col min="11486" max="11486" width="9.140625" style="109"/>
    <col min="11487" max="11490" width="12.28515625" style="109" customWidth="1"/>
    <col min="11491" max="11738" width="9.140625" style="109"/>
    <col min="11739" max="11739" width="5.42578125" style="109" bestFit="1" customWidth="1"/>
    <col min="11740" max="11740" width="10.7109375" style="109" bestFit="1" customWidth="1"/>
    <col min="11741" max="11741" width="48" style="109" customWidth="1"/>
    <col min="11742" max="11742" width="9.140625" style="109"/>
    <col min="11743" max="11746" width="12.28515625" style="109" customWidth="1"/>
    <col min="11747" max="11994" width="9.140625" style="109"/>
    <col min="11995" max="11995" width="5.42578125" style="109" bestFit="1" customWidth="1"/>
    <col min="11996" max="11996" width="10.7109375" style="109" bestFit="1" customWidth="1"/>
    <col min="11997" max="11997" width="48" style="109" customWidth="1"/>
    <col min="11998" max="11998" width="9.140625" style="109"/>
    <col min="11999" max="12002" width="12.28515625" style="109" customWidth="1"/>
    <col min="12003" max="12250" width="9.140625" style="109"/>
    <col min="12251" max="12251" width="5.42578125" style="109" bestFit="1" customWidth="1"/>
    <col min="12252" max="12252" width="10.7109375" style="109" bestFit="1" customWidth="1"/>
    <col min="12253" max="12253" width="48" style="109" customWidth="1"/>
    <col min="12254" max="12254" width="9.140625" style="109"/>
    <col min="12255" max="12258" width="12.28515625" style="109" customWidth="1"/>
    <col min="12259" max="12506" width="9.140625" style="109"/>
    <col min="12507" max="12507" width="5.42578125" style="109" bestFit="1" customWidth="1"/>
    <col min="12508" max="12508" width="10.7109375" style="109" bestFit="1" customWidth="1"/>
    <col min="12509" max="12509" width="48" style="109" customWidth="1"/>
    <col min="12510" max="12510" width="9.140625" style="109"/>
    <col min="12511" max="12514" width="12.28515625" style="109" customWidth="1"/>
    <col min="12515" max="12762" width="9.140625" style="109"/>
    <col min="12763" max="12763" width="5.42578125" style="109" bestFit="1" customWidth="1"/>
    <col min="12764" max="12764" width="10.7109375" style="109" bestFit="1" customWidth="1"/>
    <col min="12765" max="12765" width="48" style="109" customWidth="1"/>
    <col min="12766" max="12766" width="9.140625" style="109"/>
    <col min="12767" max="12770" width="12.28515625" style="109" customWidth="1"/>
    <col min="12771" max="13018" width="9.140625" style="109"/>
    <col min="13019" max="13019" width="5.42578125" style="109" bestFit="1" customWidth="1"/>
    <col min="13020" max="13020" width="10.7109375" style="109" bestFit="1" customWidth="1"/>
    <col min="13021" max="13021" width="48" style="109" customWidth="1"/>
    <col min="13022" max="13022" width="9.140625" style="109"/>
    <col min="13023" max="13026" width="12.28515625" style="109" customWidth="1"/>
    <col min="13027" max="13274" width="9.140625" style="109"/>
    <col min="13275" max="13275" width="5.42578125" style="109" bestFit="1" customWidth="1"/>
    <col min="13276" max="13276" width="10.7109375" style="109" bestFit="1" customWidth="1"/>
    <col min="13277" max="13277" width="48" style="109" customWidth="1"/>
    <col min="13278" max="13278" width="9.140625" style="109"/>
    <col min="13279" max="13282" width="12.28515625" style="109" customWidth="1"/>
    <col min="13283" max="13530" width="9.140625" style="109"/>
    <col min="13531" max="13531" width="5.42578125" style="109" bestFit="1" customWidth="1"/>
    <col min="13532" max="13532" width="10.7109375" style="109" bestFit="1" customWidth="1"/>
    <col min="13533" max="13533" width="48" style="109" customWidth="1"/>
    <col min="13534" max="13534" width="9.140625" style="109"/>
    <col min="13535" max="13538" width="12.28515625" style="109" customWidth="1"/>
    <col min="13539" max="13786" width="9.140625" style="109"/>
    <col min="13787" max="13787" width="5.42578125" style="109" bestFit="1" customWidth="1"/>
    <col min="13788" max="13788" width="10.7109375" style="109" bestFit="1" customWidth="1"/>
    <col min="13789" max="13789" width="48" style="109" customWidth="1"/>
    <col min="13790" max="13790" width="9.140625" style="109"/>
    <col min="13791" max="13794" width="12.28515625" style="109" customWidth="1"/>
    <col min="13795" max="14042" width="9.140625" style="109"/>
    <col min="14043" max="14043" width="5.42578125" style="109" bestFit="1" customWidth="1"/>
    <col min="14044" max="14044" width="10.7109375" style="109" bestFit="1" customWidth="1"/>
    <col min="14045" max="14045" width="48" style="109" customWidth="1"/>
    <col min="14046" max="14046" width="9.140625" style="109"/>
    <col min="14047" max="14050" width="12.28515625" style="109" customWidth="1"/>
    <col min="14051" max="14298" width="9.140625" style="109"/>
    <col min="14299" max="14299" width="5.42578125" style="109" bestFit="1" customWidth="1"/>
    <col min="14300" max="14300" width="10.7109375" style="109" bestFit="1" customWidth="1"/>
    <col min="14301" max="14301" width="48" style="109" customWidth="1"/>
    <col min="14302" max="14302" width="9.140625" style="109"/>
    <col min="14303" max="14306" width="12.28515625" style="109" customWidth="1"/>
    <col min="14307" max="14554" width="9.140625" style="109"/>
    <col min="14555" max="14555" width="5.42578125" style="109" bestFit="1" customWidth="1"/>
    <col min="14556" max="14556" width="10.7109375" style="109" bestFit="1" customWidth="1"/>
    <col min="14557" max="14557" width="48" style="109" customWidth="1"/>
    <col min="14558" max="14558" width="9.140625" style="109"/>
    <col min="14559" max="14562" width="12.28515625" style="109" customWidth="1"/>
    <col min="14563" max="14810" width="9.140625" style="109"/>
    <col min="14811" max="14811" width="5.42578125" style="109" bestFit="1" customWidth="1"/>
    <col min="14812" max="14812" width="10.7109375" style="109" bestFit="1" customWidth="1"/>
    <col min="14813" max="14813" width="48" style="109" customWidth="1"/>
    <col min="14814" max="14814" width="9.140625" style="109"/>
    <col min="14815" max="14818" width="12.28515625" style="109" customWidth="1"/>
    <col min="14819" max="15066" width="9.140625" style="109"/>
    <col min="15067" max="15067" width="5.42578125" style="109" bestFit="1" customWidth="1"/>
    <col min="15068" max="15068" width="10.7109375" style="109" bestFit="1" customWidth="1"/>
    <col min="15069" max="15069" width="48" style="109" customWidth="1"/>
    <col min="15070" max="15070" width="9.140625" style="109"/>
    <col min="15071" max="15074" width="12.28515625" style="109" customWidth="1"/>
    <col min="15075" max="15322" width="9.140625" style="109"/>
    <col min="15323" max="15323" width="5.42578125" style="109" bestFit="1" customWidth="1"/>
    <col min="15324" max="15324" width="10.7109375" style="109" bestFit="1" customWidth="1"/>
    <col min="15325" max="15325" width="48" style="109" customWidth="1"/>
    <col min="15326" max="15326" width="9.140625" style="109"/>
    <col min="15327" max="15330" width="12.28515625" style="109" customWidth="1"/>
    <col min="15331" max="15578" width="9.140625" style="109"/>
    <col min="15579" max="15579" width="5.42578125" style="109" bestFit="1" customWidth="1"/>
    <col min="15580" max="15580" width="10.7109375" style="109" bestFit="1" customWidth="1"/>
    <col min="15581" max="15581" width="48" style="109" customWidth="1"/>
    <col min="15582" max="15582" width="9.140625" style="109"/>
    <col min="15583" max="15586" width="12.28515625" style="109" customWidth="1"/>
    <col min="15587" max="15834" width="9.140625" style="109"/>
    <col min="15835" max="15835" width="5.42578125" style="109" bestFit="1" customWidth="1"/>
    <col min="15836" max="15836" width="10.7109375" style="109" bestFit="1" customWidth="1"/>
    <col min="15837" max="15837" width="48" style="109" customWidth="1"/>
    <col min="15838" max="15838" width="9.140625" style="109"/>
    <col min="15839" max="15842" width="12.28515625" style="109" customWidth="1"/>
    <col min="15843" max="16090" width="9.140625" style="109"/>
    <col min="16091" max="16091" width="5.42578125" style="109" bestFit="1" customWidth="1"/>
    <col min="16092" max="16092" width="10.7109375" style="109" bestFit="1" customWidth="1"/>
    <col min="16093" max="16093" width="48" style="109" customWidth="1"/>
    <col min="16094" max="16094" width="9.140625" style="109"/>
    <col min="16095" max="16098" width="12.28515625" style="109" customWidth="1"/>
    <col min="16099" max="16384" width="9.140625" style="109"/>
  </cols>
  <sheetData>
    <row r="1" spans="1:667" ht="72.75" customHeight="1" thickBot="1" x14ac:dyDescent="0.3">
      <c r="A1" s="373"/>
      <c r="B1" s="374"/>
      <c r="C1" s="107"/>
      <c r="D1" s="375"/>
      <c r="E1" s="375"/>
      <c r="F1" s="375"/>
      <c r="G1" s="375"/>
      <c r="H1" s="375"/>
      <c r="I1" s="376"/>
      <c r="J1" s="108"/>
    </row>
    <row r="2" spans="1:667" ht="15.75" thickBot="1" x14ac:dyDescent="0.3">
      <c r="A2" s="377" t="s">
        <v>13</v>
      </c>
      <c r="B2" s="378"/>
      <c r="C2" s="378"/>
      <c r="D2" s="378"/>
      <c r="E2" s="378"/>
      <c r="F2" s="378"/>
      <c r="G2" s="378"/>
      <c r="H2" s="378"/>
      <c r="I2" s="379"/>
      <c r="J2" s="110"/>
    </row>
    <row r="3" spans="1:667" ht="19.5" customHeight="1" x14ac:dyDescent="0.25">
      <c r="A3" s="111" t="s">
        <v>1</v>
      </c>
      <c r="B3" s="112"/>
      <c r="C3" s="112"/>
      <c r="D3" s="112"/>
      <c r="E3" s="112"/>
      <c r="F3" s="112"/>
      <c r="G3" s="112"/>
      <c r="H3" s="112"/>
      <c r="I3" s="113"/>
      <c r="J3" s="114"/>
    </row>
    <row r="4" spans="1:667" ht="30.75" customHeight="1" thickBot="1" x14ac:dyDescent="0.3">
      <c r="A4" s="395" t="s">
        <v>306</v>
      </c>
      <c r="B4" s="396"/>
      <c r="C4" s="396"/>
      <c r="D4" s="396"/>
      <c r="E4" s="397" t="s">
        <v>340</v>
      </c>
      <c r="F4" s="398"/>
      <c r="G4" s="398"/>
      <c r="H4" s="398"/>
      <c r="I4" s="399"/>
      <c r="J4" s="114"/>
    </row>
    <row r="5" spans="1:667" x14ac:dyDescent="0.25">
      <c r="A5" s="392" t="s">
        <v>307</v>
      </c>
      <c r="B5" s="393"/>
      <c r="C5" s="393"/>
      <c r="D5" s="394"/>
      <c r="E5" s="380" t="s">
        <v>15</v>
      </c>
      <c r="F5" s="381"/>
      <c r="G5" s="111"/>
      <c r="H5" s="115" t="s">
        <v>16</v>
      </c>
      <c r="I5" s="161">
        <v>0.05</v>
      </c>
      <c r="J5" s="116"/>
    </row>
    <row r="6" spans="1:667" ht="19.5" customHeight="1" x14ac:dyDescent="0.25">
      <c r="A6" s="382" t="s">
        <v>315</v>
      </c>
      <c r="B6" s="383"/>
      <c r="C6" s="383"/>
      <c r="D6" s="384"/>
      <c r="E6" s="117" t="s">
        <v>17</v>
      </c>
      <c r="F6" s="118" t="s">
        <v>18</v>
      </c>
      <c r="G6" s="388" t="s">
        <v>47</v>
      </c>
      <c r="H6" s="389"/>
      <c r="I6" s="119" t="s">
        <v>19</v>
      </c>
      <c r="J6" s="120"/>
    </row>
    <row r="7" spans="1:667" ht="22.5" customHeight="1" thickBot="1" x14ac:dyDescent="0.3">
      <c r="A7" s="385"/>
      <c r="B7" s="386"/>
      <c r="C7" s="386"/>
      <c r="D7" s="387"/>
      <c r="E7" s="121" t="s">
        <v>33</v>
      </c>
      <c r="F7" s="122" t="s">
        <v>20</v>
      </c>
      <c r="G7" s="390"/>
      <c r="H7" s="391"/>
      <c r="I7" s="162">
        <v>0.22120000000000001</v>
      </c>
      <c r="J7" s="123"/>
    </row>
    <row r="8" spans="1:667" ht="15.75" thickBot="1" x14ac:dyDescent="0.3">
      <c r="A8" s="370"/>
      <c r="B8" s="371"/>
      <c r="C8" s="371"/>
      <c r="D8" s="371"/>
      <c r="E8" s="371"/>
      <c r="F8" s="371"/>
      <c r="G8" s="371"/>
      <c r="H8" s="371"/>
      <c r="I8" s="372"/>
      <c r="J8" s="124"/>
    </row>
    <row r="9" spans="1:667" s="132" customFormat="1" ht="39.75" customHeight="1" thickBot="1" x14ac:dyDescent="0.3">
      <c r="A9" s="125" t="s">
        <v>21</v>
      </c>
      <c r="B9" s="126" t="s">
        <v>37</v>
      </c>
      <c r="C9" s="126" t="s">
        <v>38</v>
      </c>
      <c r="D9" s="127" t="s">
        <v>22</v>
      </c>
      <c r="E9" s="127" t="s">
        <v>36</v>
      </c>
      <c r="F9" s="128" t="s">
        <v>23</v>
      </c>
      <c r="G9" s="129" t="s">
        <v>48</v>
      </c>
      <c r="H9" s="129" t="s">
        <v>49</v>
      </c>
      <c r="I9" s="130" t="s">
        <v>31</v>
      </c>
      <c r="J9" s="131"/>
    </row>
    <row r="10" spans="1:667" s="165" customFormat="1" ht="15.75" thickBot="1" x14ac:dyDescent="0.3">
      <c r="A10" s="256">
        <v>2</v>
      </c>
      <c r="B10" s="257"/>
      <c r="C10" s="257"/>
      <c r="D10" s="368" t="s">
        <v>287</v>
      </c>
      <c r="E10" s="368"/>
      <c r="F10" s="368"/>
      <c r="G10" s="368"/>
      <c r="H10" s="368"/>
      <c r="I10" s="369"/>
      <c r="J10" s="136"/>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c r="CR10" s="109"/>
      <c r="CS10" s="109"/>
      <c r="CT10" s="109"/>
      <c r="CU10" s="109"/>
      <c r="CV10" s="109"/>
      <c r="CW10" s="109"/>
      <c r="CX10" s="109"/>
      <c r="CY10" s="109"/>
      <c r="CZ10" s="109"/>
      <c r="DA10" s="109"/>
      <c r="DB10" s="109"/>
      <c r="DC10" s="109"/>
      <c r="DD10" s="109"/>
      <c r="DE10" s="109"/>
      <c r="DF10" s="109"/>
      <c r="DG10" s="109"/>
      <c r="DH10" s="109"/>
      <c r="DI10" s="109"/>
      <c r="DJ10" s="109"/>
      <c r="DK10" s="109"/>
      <c r="DL10" s="109"/>
      <c r="DM10" s="109"/>
      <c r="DN10" s="109"/>
      <c r="DO10" s="109"/>
      <c r="DP10" s="109"/>
      <c r="DQ10" s="109"/>
      <c r="DR10" s="109"/>
      <c r="DS10" s="109"/>
      <c r="DT10" s="109"/>
      <c r="DU10" s="109"/>
      <c r="DV10" s="109"/>
      <c r="DW10" s="109"/>
      <c r="DX10" s="109"/>
      <c r="DY10" s="109"/>
      <c r="DZ10" s="109"/>
      <c r="EA10" s="109"/>
      <c r="EB10" s="109"/>
      <c r="EC10" s="109"/>
      <c r="ED10" s="109"/>
      <c r="EE10" s="109"/>
      <c r="EF10" s="109"/>
      <c r="EG10" s="109"/>
      <c r="EH10" s="109"/>
      <c r="EI10" s="109"/>
      <c r="EJ10" s="109"/>
      <c r="EK10" s="109"/>
      <c r="EL10" s="109"/>
      <c r="EM10" s="109"/>
      <c r="EN10" s="109"/>
      <c r="EO10" s="109"/>
      <c r="EP10" s="109"/>
      <c r="EQ10" s="109"/>
      <c r="ER10" s="109"/>
      <c r="ES10" s="109"/>
      <c r="ET10" s="109"/>
      <c r="EU10" s="109"/>
      <c r="EV10" s="109"/>
      <c r="EW10" s="109"/>
      <c r="EX10" s="109"/>
      <c r="EY10" s="109"/>
      <c r="EZ10" s="109"/>
      <c r="FA10" s="109"/>
      <c r="FB10" s="109"/>
      <c r="FC10" s="109"/>
      <c r="FD10" s="109"/>
      <c r="FE10" s="109"/>
      <c r="FF10" s="109"/>
      <c r="FG10" s="109"/>
      <c r="FH10" s="109"/>
      <c r="FI10" s="109"/>
      <c r="FJ10" s="109"/>
      <c r="FK10" s="109"/>
      <c r="FL10" s="109"/>
      <c r="FM10" s="109"/>
      <c r="FN10" s="109"/>
      <c r="FO10" s="109"/>
      <c r="FP10" s="109"/>
      <c r="FQ10" s="109"/>
      <c r="FR10" s="109"/>
      <c r="FS10" s="109"/>
      <c r="FT10" s="109"/>
      <c r="FU10" s="109"/>
      <c r="FV10" s="109"/>
      <c r="FW10" s="109"/>
      <c r="FX10" s="109"/>
      <c r="FY10" s="109"/>
      <c r="FZ10" s="109"/>
      <c r="GA10" s="109"/>
      <c r="GB10" s="109"/>
      <c r="GC10" s="109"/>
      <c r="GD10" s="109"/>
      <c r="GE10" s="109"/>
      <c r="GF10" s="109"/>
      <c r="GG10" s="109"/>
      <c r="GH10" s="109"/>
      <c r="GI10" s="109"/>
      <c r="GJ10" s="109"/>
      <c r="GK10" s="109"/>
      <c r="GL10" s="109"/>
      <c r="GM10" s="109"/>
      <c r="GN10" s="109"/>
      <c r="GO10" s="109"/>
      <c r="GP10" s="109"/>
      <c r="GQ10" s="109"/>
      <c r="GR10" s="109"/>
      <c r="GS10" s="109"/>
      <c r="GT10" s="109"/>
      <c r="GU10" s="109"/>
      <c r="GV10" s="109"/>
      <c r="GW10" s="109"/>
      <c r="GX10" s="109"/>
      <c r="GY10" s="109"/>
      <c r="GZ10" s="109"/>
      <c r="HA10" s="109"/>
      <c r="HB10" s="109"/>
      <c r="HC10" s="109"/>
      <c r="HD10" s="109"/>
      <c r="HE10" s="109"/>
      <c r="HF10" s="109"/>
      <c r="HG10" s="109"/>
      <c r="HH10" s="109"/>
      <c r="HI10" s="109"/>
      <c r="HJ10" s="109"/>
      <c r="HK10" s="109"/>
      <c r="HL10" s="109"/>
      <c r="HM10" s="109"/>
      <c r="HN10" s="109"/>
      <c r="HO10" s="109"/>
      <c r="HP10" s="109"/>
      <c r="HQ10" s="109"/>
      <c r="HR10" s="109"/>
      <c r="HS10" s="109"/>
      <c r="HT10" s="109"/>
      <c r="HU10" s="109"/>
      <c r="HV10" s="109"/>
      <c r="HW10" s="109"/>
      <c r="HX10" s="109"/>
      <c r="HY10" s="109"/>
      <c r="HZ10" s="109"/>
      <c r="IA10" s="109"/>
      <c r="IB10" s="109"/>
      <c r="IC10" s="109"/>
      <c r="ID10" s="109"/>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09"/>
      <c r="JW10" s="109"/>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09"/>
      <c r="LP10" s="109"/>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09"/>
      <c r="NI10" s="109"/>
      <c r="NJ10" s="109"/>
      <c r="NK10" s="109"/>
      <c r="NL10" s="109"/>
      <c r="NM10" s="109"/>
      <c r="NN10" s="109"/>
      <c r="NO10" s="109"/>
      <c r="NP10" s="109"/>
      <c r="NQ10" s="109"/>
      <c r="NR10" s="109"/>
      <c r="NS10" s="109"/>
      <c r="NT10" s="109"/>
      <c r="NU10" s="109"/>
      <c r="NV10" s="109"/>
      <c r="NW10" s="109"/>
      <c r="NX10" s="109"/>
      <c r="NY10" s="109"/>
      <c r="NZ10" s="109"/>
      <c r="OA10" s="109"/>
      <c r="OB10" s="109"/>
      <c r="OC10" s="109"/>
      <c r="OD10" s="109"/>
      <c r="OE10" s="109"/>
      <c r="OF10" s="109"/>
      <c r="OG10" s="109"/>
      <c r="OH10" s="109"/>
      <c r="OI10" s="109"/>
      <c r="OJ10" s="109"/>
      <c r="OK10" s="109"/>
      <c r="OL10" s="109"/>
      <c r="OM10" s="109"/>
      <c r="ON10" s="109"/>
      <c r="OO10" s="109"/>
      <c r="OP10" s="109"/>
      <c r="OQ10" s="109"/>
      <c r="OR10" s="109"/>
      <c r="OS10" s="109"/>
      <c r="OT10" s="109"/>
      <c r="OU10" s="109"/>
      <c r="OV10" s="109"/>
      <c r="OW10" s="109"/>
      <c r="OX10" s="109"/>
      <c r="OY10" s="109"/>
      <c r="OZ10" s="109"/>
      <c r="PA10" s="109"/>
      <c r="PB10" s="109"/>
      <c r="PC10" s="109"/>
      <c r="PD10" s="109"/>
      <c r="PE10" s="109"/>
      <c r="PF10" s="109"/>
      <c r="PG10" s="109"/>
      <c r="PH10" s="109"/>
      <c r="PI10" s="109"/>
      <c r="PJ10" s="109"/>
      <c r="PK10" s="109"/>
      <c r="PL10" s="109"/>
      <c r="PM10" s="109"/>
      <c r="PN10" s="109"/>
      <c r="PO10" s="109"/>
      <c r="PP10" s="109"/>
      <c r="PQ10" s="109"/>
      <c r="PR10" s="109"/>
      <c r="PS10" s="109"/>
      <c r="PT10" s="109"/>
      <c r="PU10" s="109"/>
      <c r="PV10" s="109"/>
      <c r="PW10" s="109"/>
      <c r="PX10" s="109"/>
      <c r="PY10" s="109"/>
      <c r="PZ10" s="109"/>
      <c r="QA10" s="109"/>
      <c r="QB10" s="109"/>
      <c r="QC10" s="109"/>
      <c r="QD10" s="109"/>
      <c r="QE10" s="109"/>
      <c r="QF10" s="109"/>
      <c r="QG10" s="109"/>
      <c r="QH10" s="109"/>
      <c r="QI10" s="109"/>
      <c r="QJ10" s="109"/>
      <c r="QK10" s="109"/>
      <c r="QL10" s="109"/>
      <c r="QM10" s="109"/>
      <c r="QN10" s="109"/>
      <c r="QO10" s="109"/>
      <c r="QP10" s="109"/>
      <c r="QQ10" s="109"/>
      <c r="QR10" s="109"/>
      <c r="QS10" s="109"/>
      <c r="QT10" s="109"/>
      <c r="QU10" s="109"/>
      <c r="QV10" s="109"/>
      <c r="QW10" s="109"/>
      <c r="QX10" s="109"/>
      <c r="QY10" s="109"/>
      <c r="QZ10" s="109"/>
      <c r="RA10" s="109"/>
      <c r="RB10" s="109"/>
      <c r="RC10" s="109"/>
      <c r="RD10" s="109"/>
      <c r="RE10" s="109"/>
      <c r="RF10" s="109"/>
      <c r="RG10" s="109"/>
      <c r="RH10" s="109"/>
      <c r="RI10" s="109"/>
      <c r="RJ10" s="109"/>
      <c r="RK10" s="109"/>
      <c r="RL10" s="109"/>
      <c r="RM10" s="109"/>
      <c r="RN10" s="109"/>
      <c r="RO10" s="109"/>
      <c r="RP10" s="109"/>
      <c r="RQ10" s="109"/>
      <c r="RR10" s="109"/>
      <c r="RS10" s="109"/>
      <c r="RT10" s="109"/>
      <c r="RU10" s="109"/>
      <c r="RV10" s="109"/>
      <c r="RW10" s="109"/>
      <c r="RX10" s="109"/>
      <c r="RY10" s="109"/>
      <c r="RZ10" s="109"/>
      <c r="SA10" s="109"/>
      <c r="SB10" s="109"/>
      <c r="SC10" s="109"/>
      <c r="SD10" s="109"/>
      <c r="SE10" s="109"/>
      <c r="SF10" s="109"/>
      <c r="SG10" s="109"/>
      <c r="SH10" s="109"/>
      <c r="SI10" s="109"/>
      <c r="SJ10" s="109"/>
      <c r="SK10" s="109"/>
      <c r="SL10" s="109"/>
      <c r="SM10" s="109"/>
      <c r="SN10" s="109"/>
      <c r="SO10" s="109"/>
      <c r="SP10" s="109"/>
      <c r="SQ10" s="109"/>
      <c r="SR10" s="109"/>
      <c r="SS10" s="109"/>
      <c r="ST10" s="109"/>
      <c r="SU10" s="109"/>
      <c r="SV10" s="109"/>
      <c r="SW10" s="109"/>
      <c r="SX10" s="109"/>
      <c r="SY10" s="109"/>
      <c r="SZ10" s="109"/>
      <c r="TA10" s="109"/>
      <c r="TB10" s="109"/>
      <c r="TC10" s="109"/>
      <c r="TD10" s="109"/>
      <c r="TE10" s="109"/>
      <c r="TF10" s="109"/>
      <c r="TG10" s="109"/>
      <c r="TH10" s="109"/>
      <c r="TI10" s="109"/>
      <c r="TJ10" s="109"/>
      <c r="TK10" s="109"/>
      <c r="TL10" s="109"/>
      <c r="TM10" s="109"/>
      <c r="TN10" s="109"/>
      <c r="TO10" s="109"/>
      <c r="TP10" s="109"/>
      <c r="TQ10" s="109"/>
      <c r="TR10" s="109"/>
      <c r="TS10" s="109"/>
      <c r="TT10" s="109"/>
      <c r="TU10" s="109"/>
      <c r="TV10" s="109"/>
      <c r="TW10" s="109"/>
      <c r="TX10" s="109"/>
      <c r="TY10" s="109"/>
      <c r="TZ10" s="109"/>
      <c r="UA10" s="109"/>
      <c r="UB10" s="109"/>
      <c r="UC10" s="109"/>
      <c r="UD10" s="109"/>
      <c r="UE10" s="109"/>
      <c r="UF10" s="109"/>
      <c r="UG10" s="109"/>
      <c r="UH10" s="109"/>
      <c r="UI10" s="109"/>
      <c r="UJ10" s="109"/>
      <c r="UK10" s="109"/>
      <c r="UL10" s="109"/>
      <c r="UM10" s="109"/>
      <c r="UN10" s="109"/>
      <c r="UO10" s="109"/>
      <c r="UP10" s="109"/>
      <c r="UQ10" s="109"/>
      <c r="UR10" s="109"/>
      <c r="US10" s="109"/>
      <c r="UT10" s="109"/>
      <c r="UU10" s="109"/>
      <c r="UV10" s="109"/>
      <c r="UW10" s="109"/>
      <c r="UX10" s="109"/>
      <c r="UY10" s="109"/>
      <c r="UZ10" s="109"/>
      <c r="VA10" s="109"/>
      <c r="VB10" s="109"/>
      <c r="VC10" s="109"/>
      <c r="VD10" s="109"/>
      <c r="VE10" s="109"/>
      <c r="VF10" s="109"/>
      <c r="VG10" s="109"/>
      <c r="VH10" s="109"/>
      <c r="VI10" s="109"/>
      <c r="VJ10" s="109"/>
      <c r="VK10" s="109"/>
      <c r="VL10" s="109"/>
      <c r="VM10" s="109"/>
      <c r="VN10" s="109"/>
      <c r="VO10" s="109"/>
      <c r="VP10" s="109"/>
      <c r="VQ10" s="109"/>
      <c r="VR10" s="109"/>
      <c r="VS10" s="109"/>
      <c r="VT10" s="109"/>
      <c r="VU10" s="109"/>
      <c r="VV10" s="109"/>
      <c r="VW10" s="109"/>
      <c r="VX10" s="109"/>
      <c r="VY10" s="109"/>
      <c r="VZ10" s="109"/>
      <c r="WA10" s="109"/>
      <c r="WB10" s="109"/>
      <c r="WC10" s="109"/>
      <c r="WD10" s="109"/>
      <c r="WE10" s="109"/>
      <c r="WF10" s="109"/>
      <c r="WG10" s="109"/>
      <c r="WH10" s="109"/>
      <c r="WI10" s="109"/>
      <c r="WJ10" s="109"/>
      <c r="WK10" s="109"/>
      <c r="WL10" s="109"/>
      <c r="WM10" s="109"/>
      <c r="WN10" s="109"/>
      <c r="WO10" s="109"/>
      <c r="WP10" s="109"/>
      <c r="WQ10" s="109"/>
      <c r="WR10" s="109"/>
      <c r="WS10" s="109"/>
      <c r="WT10" s="109"/>
      <c r="WU10" s="109"/>
      <c r="WV10" s="109"/>
      <c r="WW10" s="109"/>
      <c r="WX10" s="109"/>
      <c r="WY10" s="109"/>
      <c r="WZ10" s="109"/>
      <c r="XA10" s="109"/>
      <c r="XB10" s="109"/>
      <c r="XC10" s="109"/>
      <c r="XD10" s="109"/>
      <c r="XE10" s="109"/>
      <c r="XF10" s="109"/>
      <c r="XG10" s="109"/>
      <c r="XH10" s="109"/>
      <c r="XI10" s="109"/>
      <c r="XJ10" s="109"/>
      <c r="XK10" s="109"/>
      <c r="XL10" s="109"/>
      <c r="XM10" s="109"/>
      <c r="XN10" s="109"/>
      <c r="XO10" s="109"/>
      <c r="XP10" s="109"/>
      <c r="XQ10" s="109"/>
      <c r="XR10" s="109"/>
      <c r="XS10" s="109"/>
      <c r="XT10" s="109"/>
      <c r="XU10" s="109"/>
      <c r="XV10" s="109"/>
      <c r="XW10" s="109"/>
      <c r="XX10" s="109"/>
      <c r="XY10" s="109"/>
      <c r="XZ10" s="109"/>
      <c r="YA10" s="109"/>
      <c r="YB10" s="109"/>
      <c r="YC10" s="109"/>
      <c r="YD10" s="109"/>
      <c r="YE10" s="109"/>
      <c r="YF10" s="109"/>
      <c r="YG10" s="109"/>
      <c r="YH10" s="109"/>
      <c r="YI10" s="109"/>
      <c r="YJ10" s="109"/>
      <c r="YK10" s="109"/>
      <c r="YL10" s="109"/>
      <c r="YM10" s="109"/>
      <c r="YN10" s="109"/>
      <c r="YO10" s="109"/>
      <c r="YP10" s="109"/>
    </row>
    <row r="11" spans="1:667" s="167" customFormat="1" ht="66" customHeight="1" thickBot="1" x14ac:dyDescent="0.3">
      <c r="A11" s="240" t="s">
        <v>24</v>
      </c>
      <c r="B11" s="241" t="s">
        <v>180</v>
      </c>
      <c r="C11" s="241" t="s">
        <v>25</v>
      </c>
      <c r="D11" s="242" t="s">
        <v>179</v>
      </c>
      <c r="E11" s="243" t="s">
        <v>239</v>
      </c>
      <c r="F11" s="244">
        <v>1</v>
      </c>
      <c r="G11" s="245">
        <v>1187.0999999999999</v>
      </c>
      <c r="H11" s="246">
        <f t="shared" ref="H11" si="0">ROUND(G11+(G11*$I$7),2)</f>
        <v>1449.69</v>
      </c>
      <c r="I11" s="247">
        <f>ROUND((F11*H11),2)</f>
        <v>1449.69</v>
      </c>
      <c r="J11" s="133"/>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32"/>
      <c r="JQ11" s="132"/>
      <c r="JR11" s="132"/>
      <c r="JS11" s="132"/>
      <c r="JT11" s="132"/>
      <c r="JU11" s="132"/>
      <c r="JV11" s="132"/>
      <c r="JW11" s="132"/>
      <c r="JX11" s="132"/>
      <c r="JY11" s="132"/>
      <c r="JZ11" s="132"/>
      <c r="KA11" s="132"/>
      <c r="KB11" s="132"/>
      <c r="KC11" s="132"/>
      <c r="KD11" s="132"/>
      <c r="KE11" s="132"/>
      <c r="KF11" s="132"/>
      <c r="KG11" s="132"/>
      <c r="KH11" s="132"/>
      <c r="KI11" s="132"/>
      <c r="KJ11" s="132"/>
      <c r="KK11" s="132"/>
      <c r="KL11" s="132"/>
      <c r="KM11" s="132"/>
      <c r="KN11" s="132"/>
      <c r="KO11" s="132"/>
      <c r="KP11" s="132"/>
      <c r="KQ11" s="132"/>
      <c r="KR11" s="132"/>
      <c r="KS11" s="132"/>
      <c r="KT11" s="132"/>
      <c r="KU11" s="132"/>
      <c r="KV11" s="132"/>
      <c r="KW11" s="132"/>
      <c r="KX11" s="132"/>
      <c r="KY11" s="132"/>
      <c r="KZ11" s="132"/>
      <c r="LA11" s="132"/>
      <c r="LB11" s="132"/>
      <c r="LC11" s="132"/>
      <c r="LD11" s="132"/>
      <c r="LE11" s="132"/>
      <c r="LF11" s="132"/>
      <c r="LG11" s="132"/>
      <c r="LH11" s="132"/>
      <c r="LI11" s="132"/>
      <c r="LJ11" s="132"/>
      <c r="LK11" s="132"/>
      <c r="LL11" s="132"/>
      <c r="LM11" s="132"/>
      <c r="LN11" s="132"/>
      <c r="LO11" s="132"/>
      <c r="LP11" s="132"/>
      <c r="LQ11" s="132"/>
      <c r="LR11" s="132"/>
      <c r="LS11" s="132"/>
      <c r="LT11" s="132"/>
      <c r="LU11" s="132"/>
      <c r="LV11" s="132"/>
      <c r="LW11" s="132"/>
      <c r="LX11" s="132"/>
      <c r="LY11" s="132"/>
      <c r="LZ11" s="132"/>
      <c r="MA11" s="132"/>
      <c r="MB11" s="132"/>
      <c r="MC11" s="132"/>
      <c r="MD11" s="132"/>
      <c r="ME11" s="132"/>
      <c r="MF11" s="132"/>
      <c r="MG11" s="132"/>
      <c r="MH11" s="132"/>
      <c r="MI11" s="132"/>
      <c r="MJ11" s="132"/>
      <c r="MK11" s="132"/>
      <c r="ML11" s="132"/>
      <c r="MM11" s="132"/>
      <c r="MN11" s="132"/>
      <c r="MO11" s="132"/>
      <c r="MP11" s="132"/>
      <c r="MQ11" s="132"/>
      <c r="MR11" s="132"/>
      <c r="MS11" s="132"/>
      <c r="MT11" s="132"/>
      <c r="MU11" s="132"/>
      <c r="MV11" s="132"/>
      <c r="MW11" s="132"/>
      <c r="MX11" s="132"/>
      <c r="MY11" s="132"/>
      <c r="MZ11" s="132"/>
      <c r="NA11" s="132"/>
      <c r="NB11" s="132"/>
      <c r="NC11" s="132"/>
      <c r="ND11" s="132"/>
      <c r="NE11" s="132"/>
      <c r="NF11" s="132"/>
      <c r="NG11" s="132"/>
      <c r="NH11" s="132"/>
      <c r="NI11" s="132"/>
      <c r="NJ11" s="132"/>
      <c r="NK11" s="132"/>
      <c r="NL11" s="132"/>
      <c r="NM11" s="132"/>
      <c r="NN11" s="132"/>
      <c r="NO11" s="132"/>
      <c r="NP11" s="132"/>
      <c r="NQ11" s="132"/>
      <c r="NR11" s="132"/>
      <c r="NS11" s="132"/>
      <c r="NT11" s="132"/>
      <c r="NU11" s="132"/>
      <c r="NV11" s="132"/>
      <c r="NW11" s="132"/>
      <c r="NX11" s="132"/>
      <c r="NY11" s="132"/>
      <c r="NZ11" s="132"/>
      <c r="OA11" s="132"/>
      <c r="OB11" s="132"/>
      <c r="OC11" s="132"/>
      <c r="OD11" s="132"/>
      <c r="OE11" s="132"/>
      <c r="OF11" s="132"/>
      <c r="OG11" s="132"/>
      <c r="OH11" s="132"/>
      <c r="OI11" s="132"/>
      <c r="OJ11" s="132"/>
      <c r="OK11" s="132"/>
      <c r="OL11" s="132"/>
      <c r="OM11" s="132"/>
      <c r="ON11" s="132"/>
      <c r="OO11" s="132"/>
      <c r="OP11" s="132"/>
      <c r="OQ11" s="132"/>
      <c r="OR11" s="132"/>
      <c r="OS11" s="132"/>
      <c r="OT11" s="132"/>
      <c r="OU11" s="132"/>
      <c r="OV11" s="132"/>
      <c r="OW11" s="132"/>
      <c r="OX11" s="132"/>
      <c r="OY11" s="132"/>
      <c r="OZ11" s="132"/>
      <c r="PA11" s="132"/>
      <c r="PB11" s="132"/>
      <c r="PC11" s="132"/>
      <c r="PD11" s="132"/>
      <c r="PE11" s="132"/>
      <c r="PF11" s="132"/>
      <c r="PG11" s="132"/>
      <c r="PH11" s="132"/>
      <c r="PI11" s="132"/>
      <c r="PJ11" s="132"/>
      <c r="PK11" s="132"/>
      <c r="PL11" s="132"/>
      <c r="PM11" s="132"/>
      <c r="PN11" s="132"/>
      <c r="PO11" s="132"/>
      <c r="PP11" s="132"/>
      <c r="PQ11" s="132"/>
      <c r="PR11" s="132"/>
      <c r="PS11" s="132"/>
      <c r="PT11" s="132"/>
      <c r="PU11" s="132"/>
      <c r="PV11" s="132"/>
      <c r="PW11" s="132"/>
      <c r="PX11" s="132"/>
      <c r="PY11" s="132"/>
      <c r="PZ11" s="132"/>
      <c r="QA11" s="132"/>
      <c r="QB11" s="132"/>
      <c r="QC11" s="132"/>
      <c r="QD11" s="132"/>
      <c r="QE11" s="132"/>
      <c r="QF11" s="132"/>
      <c r="QG11" s="132"/>
      <c r="QH11" s="132"/>
      <c r="QI11" s="132"/>
      <c r="QJ11" s="132"/>
      <c r="QK11" s="132"/>
      <c r="QL11" s="132"/>
      <c r="QM11" s="132"/>
      <c r="QN11" s="132"/>
      <c r="QO11" s="132"/>
      <c r="QP11" s="132"/>
      <c r="QQ11" s="132"/>
      <c r="QR11" s="132"/>
      <c r="QS11" s="132"/>
      <c r="QT11" s="132"/>
      <c r="QU11" s="132"/>
      <c r="QV11" s="132"/>
      <c r="QW11" s="132"/>
      <c r="QX11" s="132"/>
      <c r="QY11" s="132"/>
      <c r="QZ11" s="132"/>
      <c r="RA11" s="132"/>
      <c r="RB11" s="132"/>
      <c r="RC11" s="132"/>
      <c r="RD11" s="132"/>
      <c r="RE11" s="132"/>
      <c r="RF11" s="132"/>
      <c r="RG11" s="132"/>
      <c r="RH11" s="132"/>
      <c r="RI11" s="132"/>
      <c r="RJ11" s="132"/>
      <c r="RK11" s="132"/>
      <c r="RL11" s="132"/>
      <c r="RM11" s="132"/>
      <c r="RN11" s="132"/>
      <c r="RO11" s="132"/>
      <c r="RP11" s="132"/>
      <c r="RQ11" s="132"/>
      <c r="RR11" s="132"/>
      <c r="RS11" s="132"/>
      <c r="RT11" s="132"/>
      <c r="RU11" s="132"/>
      <c r="RV11" s="132"/>
      <c r="RW11" s="132"/>
      <c r="RX11" s="132"/>
      <c r="RY11" s="132"/>
      <c r="RZ11" s="132"/>
      <c r="SA11" s="132"/>
      <c r="SB11" s="132"/>
      <c r="SC11" s="132"/>
      <c r="SD11" s="132"/>
      <c r="SE11" s="132"/>
      <c r="SF11" s="132"/>
      <c r="SG11" s="132"/>
      <c r="SH11" s="132"/>
      <c r="SI11" s="132"/>
      <c r="SJ11" s="132"/>
      <c r="SK11" s="132"/>
      <c r="SL11" s="132"/>
      <c r="SM11" s="132"/>
      <c r="SN11" s="132"/>
      <c r="SO11" s="132"/>
      <c r="SP11" s="132"/>
      <c r="SQ11" s="132"/>
      <c r="SR11" s="132"/>
      <c r="SS11" s="132"/>
      <c r="ST11" s="132"/>
      <c r="SU11" s="132"/>
      <c r="SV11" s="132"/>
      <c r="SW11" s="132"/>
      <c r="SX11" s="132"/>
      <c r="SY11" s="132"/>
      <c r="SZ11" s="132"/>
      <c r="TA11" s="132"/>
      <c r="TB11" s="132"/>
      <c r="TC11" s="132"/>
      <c r="TD11" s="132"/>
      <c r="TE11" s="132"/>
      <c r="TF11" s="132"/>
      <c r="TG11" s="132"/>
      <c r="TH11" s="132"/>
      <c r="TI11" s="132"/>
      <c r="TJ11" s="132"/>
      <c r="TK11" s="132"/>
      <c r="TL11" s="132"/>
      <c r="TM11" s="132"/>
      <c r="TN11" s="132"/>
      <c r="TO11" s="132"/>
      <c r="TP11" s="132"/>
      <c r="TQ11" s="132"/>
      <c r="TR11" s="132"/>
      <c r="TS11" s="132"/>
      <c r="TT11" s="132"/>
      <c r="TU11" s="132"/>
      <c r="TV11" s="132"/>
      <c r="TW11" s="132"/>
      <c r="TX11" s="132"/>
      <c r="TY11" s="132"/>
      <c r="TZ11" s="132"/>
      <c r="UA11" s="132"/>
      <c r="UB11" s="132"/>
      <c r="UC11" s="132"/>
      <c r="UD11" s="132"/>
      <c r="UE11" s="132"/>
      <c r="UF11" s="132"/>
      <c r="UG11" s="132"/>
      <c r="UH11" s="132"/>
      <c r="UI11" s="132"/>
      <c r="UJ11" s="132"/>
      <c r="UK11" s="132"/>
      <c r="UL11" s="132"/>
      <c r="UM11" s="132"/>
      <c r="UN11" s="132"/>
      <c r="UO11" s="132"/>
      <c r="UP11" s="132"/>
      <c r="UQ11" s="132"/>
      <c r="UR11" s="132"/>
      <c r="US11" s="132"/>
      <c r="UT11" s="132"/>
      <c r="UU11" s="132"/>
      <c r="UV11" s="132"/>
      <c r="UW11" s="132"/>
      <c r="UX11" s="132"/>
      <c r="UY11" s="132"/>
      <c r="UZ11" s="132"/>
      <c r="VA11" s="132"/>
      <c r="VB11" s="132"/>
      <c r="VC11" s="132"/>
      <c r="VD11" s="132"/>
      <c r="VE11" s="132"/>
      <c r="VF11" s="132"/>
      <c r="VG11" s="132"/>
      <c r="VH11" s="132"/>
      <c r="VI11" s="132"/>
      <c r="VJ11" s="132"/>
      <c r="VK11" s="132"/>
      <c r="VL11" s="132"/>
      <c r="VM11" s="132"/>
      <c r="VN11" s="132"/>
      <c r="VO11" s="132"/>
      <c r="VP11" s="132"/>
      <c r="VQ11" s="132"/>
      <c r="VR11" s="132"/>
      <c r="VS11" s="132"/>
      <c r="VT11" s="132"/>
      <c r="VU11" s="132"/>
      <c r="VV11" s="132"/>
      <c r="VW11" s="132"/>
      <c r="VX11" s="132"/>
      <c r="VY11" s="132"/>
      <c r="VZ11" s="132"/>
      <c r="WA11" s="132"/>
      <c r="WB11" s="132"/>
      <c r="WC11" s="132"/>
      <c r="WD11" s="132"/>
      <c r="WE11" s="132"/>
      <c r="WF11" s="132"/>
      <c r="WG11" s="132"/>
      <c r="WH11" s="132"/>
      <c r="WI11" s="132"/>
      <c r="WJ11" s="132"/>
      <c r="WK11" s="132"/>
      <c r="WL11" s="132"/>
      <c r="WM11" s="132"/>
      <c r="WN11" s="132"/>
      <c r="WO11" s="132"/>
      <c r="WP11" s="132"/>
      <c r="WQ11" s="132"/>
      <c r="WR11" s="132"/>
      <c r="WS11" s="132"/>
      <c r="WT11" s="132"/>
      <c r="WU11" s="132"/>
      <c r="WV11" s="132"/>
      <c r="WW11" s="132"/>
      <c r="WX11" s="132"/>
      <c r="WY11" s="132"/>
      <c r="WZ11" s="132"/>
      <c r="XA11" s="132"/>
      <c r="XB11" s="132"/>
      <c r="XC11" s="132"/>
      <c r="XD11" s="132"/>
      <c r="XE11" s="132"/>
      <c r="XF11" s="132"/>
      <c r="XG11" s="132"/>
      <c r="XH11" s="132"/>
      <c r="XI11" s="132"/>
      <c r="XJ11" s="132"/>
      <c r="XK11" s="132"/>
      <c r="XL11" s="132"/>
      <c r="XM11" s="132"/>
      <c r="XN11" s="132"/>
      <c r="XO11" s="132"/>
      <c r="XP11" s="132"/>
      <c r="XQ11" s="132"/>
      <c r="XR11" s="132"/>
      <c r="XS11" s="132"/>
      <c r="XT11" s="132"/>
      <c r="XU11" s="132"/>
      <c r="XV11" s="132"/>
      <c r="XW11" s="132"/>
      <c r="XX11" s="132"/>
      <c r="XY11" s="132"/>
      <c r="XZ11" s="132"/>
      <c r="YA11" s="132"/>
      <c r="YB11" s="132"/>
      <c r="YC11" s="132"/>
      <c r="YD11" s="132"/>
      <c r="YE11" s="132"/>
      <c r="YF11" s="132"/>
      <c r="YG11" s="132"/>
      <c r="YH11" s="132"/>
      <c r="YI11" s="132"/>
      <c r="YJ11" s="132"/>
      <c r="YK11" s="132"/>
      <c r="YL11" s="132"/>
      <c r="YM11" s="132"/>
      <c r="YN11" s="132"/>
      <c r="YO11" s="132"/>
      <c r="YP11" s="132"/>
      <c r="YQ11" s="170"/>
    </row>
    <row r="12" spans="1:667" s="132" customFormat="1" ht="15.75" thickBot="1" x14ac:dyDescent="0.3">
      <c r="A12" s="248"/>
      <c r="B12" s="249"/>
      <c r="C12" s="249"/>
      <c r="D12" s="250" t="s">
        <v>26</v>
      </c>
      <c r="E12" s="251"/>
      <c r="F12" s="252"/>
      <c r="G12" s="253"/>
      <c r="H12" s="254"/>
      <c r="I12" s="255">
        <f>SUM(I11:I11)</f>
        <v>1449.69</v>
      </c>
      <c r="J12" s="133"/>
    </row>
    <row r="13" spans="1:667" s="165" customFormat="1" ht="15.75" thickBot="1" x14ac:dyDescent="0.3">
      <c r="A13" s="256">
        <v>2</v>
      </c>
      <c r="B13" s="257"/>
      <c r="C13" s="257"/>
      <c r="D13" s="368" t="s">
        <v>240</v>
      </c>
      <c r="E13" s="368"/>
      <c r="F13" s="368"/>
      <c r="G13" s="368"/>
      <c r="H13" s="368"/>
      <c r="I13" s="369"/>
      <c r="J13" s="136"/>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c r="CR13" s="109"/>
      <c r="CS13" s="109"/>
      <c r="CT13" s="109"/>
      <c r="CU13" s="109"/>
      <c r="CV13" s="109"/>
      <c r="CW13" s="109"/>
      <c r="CX13" s="109"/>
      <c r="CY13" s="109"/>
      <c r="CZ13" s="109"/>
      <c r="DA13" s="109"/>
      <c r="DB13" s="109"/>
      <c r="DC13" s="109"/>
      <c r="DD13" s="109"/>
      <c r="DE13" s="109"/>
      <c r="DF13" s="109"/>
      <c r="DG13" s="109"/>
      <c r="DH13" s="109"/>
      <c r="DI13" s="109"/>
      <c r="DJ13" s="109"/>
      <c r="DK13" s="109"/>
      <c r="DL13" s="109"/>
      <c r="DM13" s="109"/>
      <c r="DN13" s="109"/>
      <c r="DO13" s="109"/>
      <c r="DP13" s="109"/>
      <c r="DQ13" s="109"/>
      <c r="DR13" s="109"/>
      <c r="DS13" s="109"/>
      <c r="DT13" s="109"/>
      <c r="DU13" s="109"/>
      <c r="DV13" s="109"/>
      <c r="DW13" s="109"/>
      <c r="DX13" s="109"/>
      <c r="DY13" s="109"/>
      <c r="DZ13" s="109"/>
      <c r="EA13" s="109"/>
      <c r="EB13" s="109"/>
      <c r="EC13" s="109"/>
      <c r="ED13" s="109"/>
      <c r="EE13" s="109"/>
      <c r="EF13" s="109"/>
      <c r="EG13" s="109"/>
      <c r="EH13" s="109"/>
      <c r="EI13" s="109"/>
      <c r="EJ13" s="109"/>
      <c r="EK13" s="109"/>
      <c r="EL13" s="109"/>
      <c r="EM13" s="109"/>
      <c r="EN13" s="109"/>
      <c r="EO13" s="109"/>
      <c r="EP13" s="109"/>
      <c r="EQ13" s="109"/>
      <c r="ER13" s="109"/>
      <c r="ES13" s="109"/>
      <c r="ET13" s="109"/>
      <c r="EU13" s="109"/>
      <c r="EV13" s="109"/>
      <c r="EW13" s="109"/>
      <c r="EX13" s="109"/>
      <c r="EY13" s="109"/>
      <c r="EZ13" s="109"/>
      <c r="FA13" s="109"/>
      <c r="FB13" s="109"/>
      <c r="FC13" s="109"/>
      <c r="FD13" s="109"/>
      <c r="FE13" s="109"/>
      <c r="FF13" s="109"/>
      <c r="FG13" s="109"/>
      <c r="FH13" s="109"/>
      <c r="FI13" s="109"/>
      <c r="FJ13" s="109"/>
      <c r="FK13" s="109"/>
      <c r="FL13" s="109"/>
      <c r="FM13" s="109"/>
      <c r="FN13" s="109"/>
      <c r="FO13" s="109"/>
      <c r="FP13" s="109"/>
      <c r="FQ13" s="109"/>
      <c r="FR13" s="109"/>
      <c r="FS13" s="109"/>
      <c r="FT13" s="109"/>
      <c r="FU13" s="109"/>
      <c r="FV13" s="109"/>
      <c r="FW13" s="109"/>
      <c r="FX13" s="109"/>
      <c r="FY13" s="109"/>
      <c r="FZ13" s="109"/>
      <c r="GA13" s="109"/>
      <c r="GB13" s="109"/>
      <c r="GC13" s="109"/>
      <c r="GD13" s="109"/>
      <c r="GE13" s="109"/>
      <c r="GF13" s="109"/>
      <c r="GG13" s="109"/>
      <c r="GH13" s="109"/>
      <c r="GI13" s="109"/>
      <c r="GJ13" s="109"/>
      <c r="GK13" s="109"/>
      <c r="GL13" s="109"/>
      <c r="GM13" s="109"/>
      <c r="GN13" s="109"/>
      <c r="GO13" s="109"/>
      <c r="GP13" s="109"/>
      <c r="GQ13" s="109"/>
      <c r="GR13" s="109"/>
      <c r="GS13" s="109"/>
      <c r="GT13" s="109"/>
      <c r="GU13" s="109"/>
      <c r="GV13" s="109"/>
      <c r="GW13" s="109"/>
      <c r="GX13" s="109"/>
      <c r="GY13" s="109"/>
      <c r="GZ13" s="109"/>
      <c r="HA13" s="109"/>
      <c r="HB13" s="109"/>
      <c r="HC13" s="109"/>
      <c r="HD13" s="109"/>
      <c r="HE13" s="109"/>
      <c r="HF13" s="109"/>
      <c r="HG13" s="109"/>
      <c r="HH13" s="109"/>
      <c r="HI13" s="109"/>
      <c r="HJ13" s="109"/>
      <c r="HK13" s="109"/>
      <c r="HL13" s="109"/>
      <c r="HM13" s="109"/>
      <c r="HN13" s="109"/>
      <c r="HO13" s="109"/>
      <c r="HP13" s="109"/>
      <c r="HQ13" s="109"/>
      <c r="HR13" s="109"/>
      <c r="HS13" s="109"/>
      <c r="HT13" s="109"/>
      <c r="HU13" s="109"/>
      <c r="HV13" s="109"/>
      <c r="HW13" s="109"/>
      <c r="HX13" s="109"/>
      <c r="HY13" s="109"/>
      <c r="HZ13" s="109"/>
      <c r="IA13" s="109"/>
      <c r="IB13" s="109"/>
      <c r="IC13" s="109"/>
      <c r="ID13" s="109"/>
      <c r="IE13" s="109"/>
      <c r="IF13" s="109"/>
      <c r="IG13" s="109"/>
      <c r="IH13" s="109"/>
      <c r="II13" s="109"/>
      <c r="IJ13" s="109"/>
      <c r="IK13" s="109"/>
      <c r="IL13" s="109"/>
      <c r="IM13" s="109"/>
      <c r="IN13" s="109"/>
      <c r="IO13" s="109"/>
      <c r="IP13" s="109"/>
      <c r="IQ13" s="109"/>
      <c r="IR13" s="109"/>
      <c r="IS13" s="109"/>
      <c r="IT13" s="109"/>
      <c r="IU13" s="109"/>
      <c r="IV13" s="109"/>
      <c r="IW13" s="109"/>
      <c r="IX13" s="109"/>
      <c r="IY13" s="109"/>
      <c r="IZ13" s="109"/>
      <c r="JA13" s="109"/>
      <c r="JB13" s="109"/>
      <c r="JC13" s="109"/>
      <c r="JD13" s="109"/>
      <c r="JE13" s="109"/>
      <c r="JF13" s="109"/>
      <c r="JG13" s="109"/>
      <c r="JH13" s="109"/>
      <c r="JI13" s="109"/>
      <c r="JJ13" s="109"/>
      <c r="JK13" s="109"/>
      <c r="JL13" s="109"/>
      <c r="JM13" s="109"/>
      <c r="JN13" s="109"/>
      <c r="JO13" s="109"/>
      <c r="JP13" s="109"/>
      <c r="JQ13" s="109"/>
      <c r="JR13" s="109"/>
      <c r="JS13" s="109"/>
      <c r="JT13" s="109"/>
      <c r="JU13" s="109"/>
      <c r="JV13" s="109"/>
      <c r="JW13" s="109"/>
      <c r="JX13" s="109"/>
      <c r="JY13" s="109"/>
      <c r="JZ13" s="109"/>
      <c r="KA13" s="109"/>
      <c r="KB13" s="109"/>
      <c r="KC13" s="109"/>
      <c r="KD13" s="109"/>
      <c r="KE13" s="109"/>
      <c r="KF13" s="109"/>
      <c r="KG13" s="109"/>
      <c r="KH13" s="109"/>
      <c r="KI13" s="109"/>
      <c r="KJ13" s="109"/>
      <c r="KK13" s="109"/>
      <c r="KL13" s="109"/>
      <c r="KM13" s="109"/>
      <c r="KN13" s="109"/>
      <c r="KO13" s="109"/>
      <c r="KP13" s="109"/>
      <c r="KQ13" s="109"/>
      <c r="KR13" s="109"/>
      <c r="KS13" s="109"/>
      <c r="KT13" s="109"/>
      <c r="KU13" s="109"/>
      <c r="KV13" s="109"/>
      <c r="KW13" s="109"/>
      <c r="KX13" s="109"/>
      <c r="KY13" s="109"/>
      <c r="KZ13" s="109"/>
      <c r="LA13" s="109"/>
      <c r="LB13" s="109"/>
      <c r="LC13" s="109"/>
      <c r="LD13" s="109"/>
      <c r="LE13" s="109"/>
      <c r="LF13" s="109"/>
      <c r="LG13" s="109"/>
      <c r="LH13" s="109"/>
      <c r="LI13" s="109"/>
      <c r="LJ13" s="109"/>
      <c r="LK13" s="109"/>
      <c r="LL13" s="109"/>
      <c r="LM13" s="109"/>
      <c r="LN13" s="109"/>
      <c r="LO13" s="109"/>
      <c r="LP13" s="109"/>
      <c r="LQ13" s="109"/>
      <c r="LR13" s="109"/>
      <c r="LS13" s="109"/>
      <c r="LT13" s="109"/>
      <c r="LU13" s="109"/>
      <c r="LV13" s="109"/>
      <c r="LW13" s="109"/>
      <c r="LX13" s="109"/>
      <c r="LY13" s="109"/>
      <c r="LZ13" s="109"/>
      <c r="MA13" s="109"/>
      <c r="MB13" s="109"/>
      <c r="MC13" s="109"/>
      <c r="MD13" s="109"/>
      <c r="ME13" s="109"/>
      <c r="MF13" s="109"/>
      <c r="MG13" s="109"/>
      <c r="MH13" s="109"/>
      <c r="MI13" s="109"/>
      <c r="MJ13" s="109"/>
      <c r="MK13" s="109"/>
      <c r="ML13" s="109"/>
      <c r="MM13" s="109"/>
      <c r="MN13" s="109"/>
      <c r="MO13" s="109"/>
      <c r="MP13" s="109"/>
      <c r="MQ13" s="109"/>
      <c r="MR13" s="109"/>
      <c r="MS13" s="109"/>
      <c r="MT13" s="109"/>
      <c r="MU13" s="109"/>
      <c r="MV13" s="109"/>
      <c r="MW13" s="109"/>
      <c r="MX13" s="109"/>
      <c r="MY13" s="109"/>
      <c r="MZ13" s="109"/>
      <c r="NA13" s="109"/>
      <c r="NB13" s="109"/>
      <c r="NC13" s="109"/>
      <c r="ND13" s="109"/>
      <c r="NE13" s="109"/>
      <c r="NF13" s="109"/>
      <c r="NG13" s="109"/>
      <c r="NH13" s="109"/>
      <c r="NI13" s="109"/>
      <c r="NJ13" s="109"/>
      <c r="NK13" s="109"/>
      <c r="NL13" s="109"/>
      <c r="NM13" s="109"/>
      <c r="NN13" s="109"/>
      <c r="NO13" s="109"/>
      <c r="NP13" s="109"/>
      <c r="NQ13" s="109"/>
      <c r="NR13" s="109"/>
      <c r="NS13" s="109"/>
      <c r="NT13" s="109"/>
      <c r="NU13" s="109"/>
      <c r="NV13" s="109"/>
      <c r="NW13" s="109"/>
      <c r="NX13" s="109"/>
      <c r="NY13" s="109"/>
      <c r="NZ13" s="109"/>
      <c r="OA13" s="109"/>
      <c r="OB13" s="109"/>
      <c r="OC13" s="109"/>
      <c r="OD13" s="109"/>
      <c r="OE13" s="109"/>
      <c r="OF13" s="109"/>
      <c r="OG13" s="109"/>
      <c r="OH13" s="109"/>
      <c r="OI13" s="109"/>
      <c r="OJ13" s="109"/>
      <c r="OK13" s="109"/>
      <c r="OL13" s="109"/>
      <c r="OM13" s="109"/>
      <c r="ON13" s="109"/>
      <c r="OO13" s="109"/>
      <c r="OP13" s="109"/>
      <c r="OQ13" s="109"/>
      <c r="OR13" s="109"/>
      <c r="OS13" s="109"/>
      <c r="OT13" s="109"/>
      <c r="OU13" s="109"/>
      <c r="OV13" s="109"/>
      <c r="OW13" s="109"/>
      <c r="OX13" s="109"/>
      <c r="OY13" s="109"/>
      <c r="OZ13" s="109"/>
      <c r="PA13" s="109"/>
      <c r="PB13" s="109"/>
      <c r="PC13" s="109"/>
      <c r="PD13" s="109"/>
      <c r="PE13" s="109"/>
      <c r="PF13" s="109"/>
      <c r="PG13" s="109"/>
      <c r="PH13" s="109"/>
      <c r="PI13" s="109"/>
      <c r="PJ13" s="109"/>
      <c r="PK13" s="109"/>
      <c r="PL13" s="109"/>
      <c r="PM13" s="109"/>
      <c r="PN13" s="109"/>
      <c r="PO13" s="109"/>
      <c r="PP13" s="109"/>
      <c r="PQ13" s="109"/>
      <c r="PR13" s="109"/>
      <c r="PS13" s="109"/>
      <c r="PT13" s="109"/>
      <c r="PU13" s="109"/>
      <c r="PV13" s="109"/>
      <c r="PW13" s="109"/>
      <c r="PX13" s="109"/>
      <c r="PY13" s="109"/>
      <c r="PZ13" s="109"/>
      <c r="QA13" s="109"/>
      <c r="QB13" s="109"/>
      <c r="QC13" s="109"/>
      <c r="QD13" s="109"/>
      <c r="QE13" s="109"/>
      <c r="QF13" s="109"/>
      <c r="QG13" s="109"/>
      <c r="QH13" s="109"/>
      <c r="QI13" s="109"/>
      <c r="QJ13" s="109"/>
      <c r="QK13" s="109"/>
      <c r="QL13" s="109"/>
      <c r="QM13" s="109"/>
      <c r="QN13" s="109"/>
      <c r="QO13" s="109"/>
      <c r="QP13" s="109"/>
      <c r="QQ13" s="109"/>
      <c r="QR13" s="109"/>
      <c r="QS13" s="109"/>
      <c r="QT13" s="109"/>
      <c r="QU13" s="109"/>
      <c r="QV13" s="109"/>
      <c r="QW13" s="109"/>
      <c r="QX13" s="109"/>
      <c r="QY13" s="109"/>
      <c r="QZ13" s="109"/>
      <c r="RA13" s="109"/>
      <c r="RB13" s="109"/>
      <c r="RC13" s="109"/>
      <c r="RD13" s="109"/>
      <c r="RE13" s="109"/>
      <c r="RF13" s="109"/>
      <c r="RG13" s="109"/>
      <c r="RH13" s="109"/>
      <c r="RI13" s="109"/>
      <c r="RJ13" s="109"/>
      <c r="RK13" s="109"/>
      <c r="RL13" s="109"/>
      <c r="RM13" s="109"/>
      <c r="RN13" s="109"/>
      <c r="RO13" s="109"/>
      <c r="RP13" s="109"/>
      <c r="RQ13" s="109"/>
      <c r="RR13" s="109"/>
      <c r="RS13" s="109"/>
      <c r="RT13" s="109"/>
      <c r="RU13" s="109"/>
      <c r="RV13" s="109"/>
      <c r="RW13" s="109"/>
      <c r="RX13" s="109"/>
      <c r="RY13" s="109"/>
      <c r="RZ13" s="109"/>
      <c r="SA13" s="109"/>
      <c r="SB13" s="109"/>
      <c r="SC13" s="109"/>
      <c r="SD13" s="109"/>
      <c r="SE13" s="109"/>
      <c r="SF13" s="109"/>
      <c r="SG13" s="109"/>
      <c r="SH13" s="109"/>
      <c r="SI13" s="109"/>
      <c r="SJ13" s="109"/>
      <c r="SK13" s="109"/>
      <c r="SL13" s="109"/>
      <c r="SM13" s="109"/>
      <c r="SN13" s="109"/>
      <c r="SO13" s="109"/>
      <c r="SP13" s="109"/>
      <c r="SQ13" s="109"/>
      <c r="SR13" s="109"/>
      <c r="SS13" s="109"/>
      <c r="ST13" s="109"/>
      <c r="SU13" s="109"/>
      <c r="SV13" s="109"/>
      <c r="SW13" s="109"/>
      <c r="SX13" s="109"/>
      <c r="SY13" s="109"/>
      <c r="SZ13" s="109"/>
      <c r="TA13" s="109"/>
      <c r="TB13" s="109"/>
      <c r="TC13" s="109"/>
      <c r="TD13" s="109"/>
      <c r="TE13" s="109"/>
      <c r="TF13" s="109"/>
      <c r="TG13" s="109"/>
      <c r="TH13" s="109"/>
      <c r="TI13" s="109"/>
      <c r="TJ13" s="109"/>
      <c r="TK13" s="109"/>
      <c r="TL13" s="109"/>
      <c r="TM13" s="109"/>
      <c r="TN13" s="109"/>
      <c r="TO13" s="109"/>
      <c r="TP13" s="109"/>
      <c r="TQ13" s="109"/>
      <c r="TR13" s="109"/>
      <c r="TS13" s="109"/>
      <c r="TT13" s="109"/>
      <c r="TU13" s="109"/>
      <c r="TV13" s="109"/>
      <c r="TW13" s="109"/>
      <c r="TX13" s="109"/>
      <c r="TY13" s="109"/>
      <c r="TZ13" s="109"/>
      <c r="UA13" s="109"/>
      <c r="UB13" s="109"/>
      <c r="UC13" s="109"/>
      <c r="UD13" s="109"/>
      <c r="UE13" s="109"/>
      <c r="UF13" s="109"/>
      <c r="UG13" s="109"/>
      <c r="UH13" s="109"/>
      <c r="UI13" s="109"/>
      <c r="UJ13" s="109"/>
      <c r="UK13" s="109"/>
      <c r="UL13" s="109"/>
      <c r="UM13" s="109"/>
      <c r="UN13" s="109"/>
      <c r="UO13" s="109"/>
      <c r="UP13" s="109"/>
      <c r="UQ13" s="109"/>
      <c r="UR13" s="109"/>
      <c r="US13" s="109"/>
      <c r="UT13" s="109"/>
      <c r="UU13" s="109"/>
      <c r="UV13" s="109"/>
      <c r="UW13" s="109"/>
      <c r="UX13" s="109"/>
      <c r="UY13" s="109"/>
      <c r="UZ13" s="109"/>
      <c r="VA13" s="109"/>
      <c r="VB13" s="109"/>
      <c r="VC13" s="109"/>
      <c r="VD13" s="109"/>
      <c r="VE13" s="109"/>
      <c r="VF13" s="109"/>
      <c r="VG13" s="109"/>
      <c r="VH13" s="109"/>
      <c r="VI13" s="109"/>
      <c r="VJ13" s="109"/>
      <c r="VK13" s="109"/>
      <c r="VL13" s="109"/>
      <c r="VM13" s="109"/>
      <c r="VN13" s="109"/>
      <c r="VO13" s="109"/>
      <c r="VP13" s="109"/>
      <c r="VQ13" s="109"/>
      <c r="VR13" s="109"/>
      <c r="VS13" s="109"/>
      <c r="VT13" s="109"/>
      <c r="VU13" s="109"/>
      <c r="VV13" s="109"/>
      <c r="VW13" s="109"/>
      <c r="VX13" s="109"/>
      <c r="VY13" s="109"/>
      <c r="VZ13" s="109"/>
      <c r="WA13" s="109"/>
      <c r="WB13" s="109"/>
      <c r="WC13" s="109"/>
      <c r="WD13" s="109"/>
      <c r="WE13" s="109"/>
      <c r="WF13" s="109"/>
      <c r="WG13" s="109"/>
      <c r="WH13" s="109"/>
      <c r="WI13" s="109"/>
      <c r="WJ13" s="109"/>
      <c r="WK13" s="109"/>
      <c r="WL13" s="109"/>
      <c r="WM13" s="109"/>
      <c r="WN13" s="109"/>
      <c r="WO13" s="109"/>
      <c r="WP13" s="109"/>
      <c r="WQ13" s="109"/>
      <c r="WR13" s="109"/>
      <c r="WS13" s="109"/>
      <c r="WT13" s="109"/>
      <c r="WU13" s="109"/>
      <c r="WV13" s="109"/>
      <c r="WW13" s="109"/>
      <c r="WX13" s="109"/>
      <c r="WY13" s="109"/>
      <c r="WZ13" s="109"/>
      <c r="XA13" s="109"/>
      <c r="XB13" s="109"/>
      <c r="XC13" s="109"/>
      <c r="XD13" s="109"/>
      <c r="XE13" s="109"/>
      <c r="XF13" s="109"/>
      <c r="XG13" s="109"/>
      <c r="XH13" s="109"/>
      <c r="XI13" s="109"/>
      <c r="XJ13" s="109"/>
      <c r="XK13" s="109"/>
      <c r="XL13" s="109"/>
      <c r="XM13" s="109"/>
      <c r="XN13" s="109"/>
      <c r="XO13" s="109"/>
      <c r="XP13" s="109"/>
      <c r="XQ13" s="109"/>
      <c r="XR13" s="109"/>
      <c r="XS13" s="109"/>
      <c r="XT13" s="109"/>
      <c r="XU13" s="109"/>
      <c r="XV13" s="109"/>
      <c r="XW13" s="109"/>
      <c r="XX13" s="109"/>
      <c r="XY13" s="109"/>
      <c r="XZ13" s="109"/>
      <c r="YA13" s="109"/>
      <c r="YB13" s="109"/>
      <c r="YC13" s="109"/>
      <c r="YD13" s="109"/>
      <c r="YE13" s="109"/>
      <c r="YF13" s="109"/>
      <c r="YG13" s="109"/>
      <c r="YH13" s="109"/>
      <c r="YI13" s="109"/>
      <c r="YJ13" s="109"/>
      <c r="YK13" s="109"/>
      <c r="YL13" s="109"/>
      <c r="YM13" s="109"/>
      <c r="YN13" s="109"/>
      <c r="YO13" s="109"/>
      <c r="YP13" s="109"/>
    </row>
    <row r="14" spans="1:667" s="166" customFormat="1" ht="51" x14ac:dyDescent="0.25">
      <c r="A14" s="240" t="s">
        <v>29</v>
      </c>
      <c r="B14" s="258" t="s">
        <v>241</v>
      </c>
      <c r="C14" s="259" t="s">
        <v>25</v>
      </c>
      <c r="D14" s="260" t="s">
        <v>242</v>
      </c>
      <c r="E14" s="261" t="s">
        <v>243</v>
      </c>
      <c r="F14" s="262">
        <f>'[2]MM CALC'!D14</f>
        <v>4</v>
      </c>
      <c r="G14" s="263">
        <v>494.26</v>
      </c>
      <c r="H14" s="246">
        <f t="shared" ref="H14" si="1">ROUND(G14+(G14*$I$7),2)</f>
        <v>603.59</v>
      </c>
      <c r="I14" s="247">
        <f>ROUND((F14*H14),2)</f>
        <v>2414.36</v>
      </c>
      <c r="J14" s="136"/>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109"/>
      <c r="JO14" s="109"/>
      <c r="JP14" s="109"/>
      <c r="JQ14" s="109"/>
      <c r="JR14" s="109"/>
      <c r="JS14" s="109"/>
      <c r="JT14" s="109"/>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09"/>
      <c r="NH14" s="109"/>
      <c r="NI14" s="109"/>
      <c r="NJ14" s="109"/>
      <c r="NK14" s="109"/>
      <c r="NL14" s="109"/>
      <c r="NM14" s="109"/>
      <c r="NN14" s="109"/>
      <c r="NO14" s="109"/>
      <c r="NP14" s="109"/>
      <c r="NQ14" s="109"/>
      <c r="NR14" s="109"/>
      <c r="NS14" s="109"/>
      <c r="NT14" s="109"/>
      <c r="NU14" s="109"/>
      <c r="NV14" s="109"/>
      <c r="NW14" s="109"/>
      <c r="NX14" s="109"/>
      <c r="NY14" s="109"/>
      <c r="NZ14" s="109"/>
      <c r="OA14" s="109"/>
      <c r="OB14" s="109"/>
      <c r="OC14" s="109"/>
      <c r="OD14" s="109"/>
      <c r="OE14" s="109"/>
      <c r="OF14" s="109"/>
      <c r="OG14" s="109"/>
      <c r="OH14" s="109"/>
      <c r="OI14" s="109"/>
      <c r="OJ14" s="109"/>
      <c r="OK14" s="109"/>
      <c r="OL14" s="109"/>
      <c r="OM14" s="109"/>
      <c r="ON14" s="109"/>
      <c r="OO14" s="109"/>
      <c r="OP14" s="109"/>
      <c r="OQ14" s="109"/>
      <c r="OR14" s="109"/>
      <c r="OS14" s="109"/>
      <c r="OT14" s="109"/>
      <c r="OU14" s="109"/>
      <c r="OV14" s="109"/>
      <c r="OW14" s="109"/>
      <c r="OX14" s="109"/>
      <c r="OY14" s="109"/>
      <c r="OZ14" s="109"/>
      <c r="PA14" s="109"/>
      <c r="PB14" s="109"/>
      <c r="PC14" s="109"/>
      <c r="PD14" s="109"/>
      <c r="PE14" s="109"/>
      <c r="PF14" s="109"/>
      <c r="PG14" s="109"/>
      <c r="PH14" s="109"/>
      <c r="PI14" s="109"/>
      <c r="PJ14" s="109"/>
      <c r="PK14" s="109"/>
      <c r="PL14" s="109"/>
      <c r="PM14" s="109"/>
      <c r="PN14" s="109"/>
      <c r="PO14" s="109"/>
      <c r="PP14" s="109"/>
      <c r="PQ14" s="109"/>
      <c r="PR14" s="109"/>
      <c r="PS14" s="109"/>
      <c r="PT14" s="109"/>
      <c r="PU14" s="109"/>
      <c r="PV14" s="109"/>
      <c r="PW14" s="109"/>
      <c r="PX14" s="109"/>
      <c r="PY14" s="109"/>
      <c r="PZ14" s="109"/>
      <c r="QA14" s="109"/>
      <c r="QB14" s="109"/>
      <c r="QC14" s="109"/>
      <c r="QD14" s="109"/>
      <c r="QE14" s="109"/>
      <c r="QF14" s="109"/>
      <c r="QG14" s="109"/>
      <c r="QH14" s="109"/>
      <c r="QI14" s="109"/>
      <c r="QJ14" s="109"/>
      <c r="QK14" s="109"/>
      <c r="QL14" s="109"/>
      <c r="QM14" s="109"/>
      <c r="QN14" s="109"/>
      <c r="QO14" s="109"/>
      <c r="QP14" s="109"/>
      <c r="QQ14" s="109"/>
      <c r="QR14" s="109"/>
      <c r="QS14" s="109"/>
      <c r="QT14" s="109"/>
      <c r="QU14" s="109"/>
      <c r="QV14" s="109"/>
      <c r="QW14" s="109"/>
      <c r="QX14" s="109"/>
      <c r="QY14" s="109"/>
      <c r="QZ14" s="109"/>
      <c r="RA14" s="109"/>
      <c r="RB14" s="109"/>
      <c r="RC14" s="109"/>
      <c r="RD14" s="109"/>
      <c r="RE14" s="109"/>
      <c r="RF14" s="109"/>
      <c r="RG14" s="109"/>
      <c r="RH14" s="109"/>
      <c r="RI14" s="109"/>
      <c r="RJ14" s="109"/>
      <c r="RK14" s="109"/>
      <c r="RL14" s="109"/>
      <c r="RM14" s="109"/>
      <c r="RN14" s="109"/>
      <c r="RO14" s="109"/>
      <c r="RP14" s="109"/>
      <c r="RQ14" s="109"/>
      <c r="RR14" s="109"/>
      <c r="RS14" s="109"/>
      <c r="RT14" s="109"/>
      <c r="RU14" s="109"/>
      <c r="RV14" s="109"/>
      <c r="RW14" s="109"/>
      <c r="RX14" s="109"/>
      <c r="RY14" s="109"/>
      <c r="RZ14" s="109"/>
      <c r="SA14" s="109"/>
      <c r="SB14" s="109"/>
      <c r="SC14" s="109"/>
      <c r="SD14" s="109"/>
      <c r="SE14" s="109"/>
      <c r="SF14" s="109"/>
      <c r="SG14" s="109"/>
      <c r="SH14" s="109"/>
      <c r="SI14" s="109"/>
      <c r="SJ14" s="109"/>
      <c r="SK14" s="109"/>
      <c r="SL14" s="109"/>
      <c r="SM14" s="109"/>
      <c r="SN14" s="109"/>
      <c r="SO14" s="109"/>
      <c r="SP14" s="109"/>
      <c r="SQ14" s="109"/>
      <c r="SR14" s="109"/>
      <c r="SS14" s="109"/>
      <c r="ST14" s="109"/>
      <c r="SU14" s="109"/>
      <c r="SV14" s="109"/>
      <c r="SW14" s="109"/>
      <c r="SX14" s="109"/>
      <c r="SY14" s="109"/>
      <c r="SZ14" s="109"/>
      <c r="TA14" s="109"/>
      <c r="TB14" s="109"/>
      <c r="TC14" s="109"/>
      <c r="TD14" s="109"/>
      <c r="TE14" s="109"/>
      <c r="TF14" s="109"/>
      <c r="TG14" s="109"/>
      <c r="TH14" s="109"/>
      <c r="TI14" s="109"/>
      <c r="TJ14" s="109"/>
      <c r="TK14" s="109"/>
      <c r="TL14" s="109"/>
      <c r="TM14" s="109"/>
      <c r="TN14" s="109"/>
      <c r="TO14" s="109"/>
      <c r="TP14" s="109"/>
      <c r="TQ14" s="109"/>
      <c r="TR14" s="109"/>
      <c r="TS14" s="109"/>
      <c r="TT14" s="109"/>
      <c r="TU14" s="109"/>
      <c r="TV14" s="109"/>
      <c r="TW14" s="109"/>
      <c r="TX14" s="109"/>
      <c r="TY14" s="109"/>
      <c r="TZ14" s="109"/>
      <c r="UA14" s="109"/>
      <c r="UB14" s="109"/>
      <c r="UC14" s="109"/>
      <c r="UD14" s="109"/>
      <c r="UE14" s="109"/>
      <c r="UF14" s="109"/>
      <c r="UG14" s="109"/>
      <c r="UH14" s="109"/>
      <c r="UI14" s="109"/>
      <c r="UJ14" s="109"/>
      <c r="UK14" s="109"/>
      <c r="UL14" s="109"/>
      <c r="UM14" s="109"/>
      <c r="UN14" s="109"/>
      <c r="UO14" s="109"/>
      <c r="UP14" s="109"/>
      <c r="UQ14" s="109"/>
      <c r="UR14" s="109"/>
      <c r="US14" s="109"/>
      <c r="UT14" s="109"/>
      <c r="UU14" s="109"/>
      <c r="UV14" s="109"/>
      <c r="UW14" s="109"/>
      <c r="UX14" s="109"/>
      <c r="UY14" s="109"/>
      <c r="UZ14" s="109"/>
      <c r="VA14" s="109"/>
      <c r="VB14" s="109"/>
      <c r="VC14" s="109"/>
      <c r="VD14" s="109"/>
      <c r="VE14" s="109"/>
      <c r="VF14" s="109"/>
      <c r="VG14" s="109"/>
      <c r="VH14" s="109"/>
      <c r="VI14" s="109"/>
      <c r="VJ14" s="109"/>
      <c r="VK14" s="109"/>
      <c r="VL14" s="109"/>
      <c r="VM14" s="109"/>
      <c r="VN14" s="109"/>
      <c r="VO14" s="109"/>
      <c r="VP14" s="109"/>
      <c r="VQ14" s="109"/>
      <c r="VR14" s="109"/>
      <c r="VS14" s="109"/>
      <c r="VT14" s="109"/>
      <c r="VU14" s="109"/>
      <c r="VV14" s="109"/>
      <c r="VW14" s="109"/>
      <c r="VX14" s="109"/>
      <c r="VY14" s="109"/>
      <c r="VZ14" s="109"/>
      <c r="WA14" s="109"/>
      <c r="WB14" s="109"/>
      <c r="WC14" s="109"/>
      <c r="WD14" s="109"/>
      <c r="WE14" s="109"/>
      <c r="WF14" s="109"/>
      <c r="WG14" s="109"/>
      <c r="WH14" s="109"/>
      <c r="WI14" s="109"/>
      <c r="WJ14" s="109"/>
      <c r="WK14" s="109"/>
      <c r="WL14" s="109"/>
      <c r="WM14" s="109"/>
      <c r="WN14" s="109"/>
      <c r="WO14" s="109"/>
      <c r="WP14" s="109"/>
      <c r="WQ14" s="109"/>
      <c r="WR14" s="109"/>
      <c r="WS14" s="109"/>
      <c r="WT14" s="109"/>
      <c r="WU14" s="109"/>
      <c r="WV14" s="109"/>
      <c r="WW14" s="109"/>
      <c r="WX14" s="109"/>
      <c r="WY14" s="109"/>
      <c r="WZ14" s="109"/>
      <c r="XA14" s="109"/>
      <c r="XB14" s="109"/>
      <c r="XC14" s="109"/>
      <c r="XD14" s="109"/>
      <c r="XE14" s="109"/>
      <c r="XF14" s="109"/>
      <c r="XG14" s="109"/>
      <c r="XH14" s="109"/>
      <c r="XI14" s="109"/>
      <c r="XJ14" s="109"/>
      <c r="XK14" s="109"/>
      <c r="XL14" s="109"/>
      <c r="XM14" s="109"/>
      <c r="XN14" s="109"/>
      <c r="XO14" s="109"/>
      <c r="XP14" s="109"/>
      <c r="XQ14" s="109"/>
      <c r="XR14" s="109"/>
      <c r="XS14" s="109"/>
      <c r="XT14" s="109"/>
      <c r="XU14" s="109"/>
      <c r="XV14" s="109"/>
      <c r="XW14" s="109"/>
      <c r="XX14" s="109"/>
      <c r="XY14" s="109"/>
      <c r="XZ14" s="109"/>
      <c r="YA14" s="109"/>
      <c r="YB14" s="109"/>
      <c r="YC14" s="109"/>
      <c r="YD14" s="109"/>
      <c r="YE14" s="109"/>
      <c r="YF14" s="109"/>
      <c r="YG14" s="109"/>
      <c r="YH14" s="109"/>
      <c r="YI14" s="109"/>
      <c r="YJ14" s="109"/>
      <c r="YK14" s="109"/>
      <c r="YL14" s="109"/>
      <c r="YM14" s="109"/>
      <c r="YN14" s="109"/>
      <c r="YO14" s="109"/>
      <c r="YP14" s="109"/>
      <c r="YQ14" s="171"/>
    </row>
    <row r="15" spans="1:667" s="132" customFormat="1" ht="40.5" customHeight="1" x14ac:dyDescent="0.25">
      <c r="A15" s="240" t="s">
        <v>176</v>
      </c>
      <c r="B15" s="264" t="s">
        <v>244</v>
      </c>
      <c r="C15" s="264" t="s">
        <v>25</v>
      </c>
      <c r="D15" s="265" t="s">
        <v>245</v>
      </c>
      <c r="E15" s="264" t="s">
        <v>239</v>
      </c>
      <c r="F15" s="266">
        <v>4</v>
      </c>
      <c r="G15" s="267">
        <v>70.66</v>
      </c>
      <c r="H15" s="246">
        <f t="shared" ref="H15:H16" si="2">ROUND(G15+(G15*$I$7),2)</f>
        <v>86.29</v>
      </c>
      <c r="I15" s="247">
        <f t="shared" ref="I15:I16" si="3">ROUND((F15*H15),2)</f>
        <v>345.16</v>
      </c>
      <c r="J15" s="134"/>
    </row>
    <row r="16" spans="1:667" s="132" customFormat="1" ht="56.25" customHeight="1" thickBot="1" x14ac:dyDescent="0.3">
      <c r="A16" s="240" t="s">
        <v>154</v>
      </c>
      <c r="B16" s="268" t="s">
        <v>246</v>
      </c>
      <c r="C16" s="264" t="s">
        <v>25</v>
      </c>
      <c r="D16" s="269" t="s">
        <v>247</v>
      </c>
      <c r="E16" s="264" t="s">
        <v>239</v>
      </c>
      <c r="F16" s="270">
        <v>2</v>
      </c>
      <c r="G16" s="271">
        <v>219.17</v>
      </c>
      <c r="H16" s="246">
        <f t="shared" si="2"/>
        <v>267.64999999999998</v>
      </c>
      <c r="I16" s="247">
        <f t="shared" si="3"/>
        <v>535.29999999999995</v>
      </c>
      <c r="J16" s="134"/>
    </row>
    <row r="17" spans="1:272" s="132" customFormat="1" ht="20.25" customHeight="1" thickBot="1" x14ac:dyDescent="0.3">
      <c r="A17" s="272"/>
      <c r="B17" s="273"/>
      <c r="C17" s="273"/>
      <c r="D17" s="274" t="s">
        <v>26</v>
      </c>
      <c r="E17" s="275"/>
      <c r="F17" s="252"/>
      <c r="G17" s="276"/>
      <c r="H17" s="254"/>
      <c r="I17" s="255">
        <f>SUM(I14:I16)</f>
        <v>3294.8199999999997</v>
      </c>
      <c r="J17" s="134"/>
    </row>
    <row r="18" spans="1:272" s="132" customFormat="1" ht="24" customHeight="1" x14ac:dyDescent="0.25">
      <c r="A18" s="277">
        <v>3</v>
      </c>
      <c r="B18" s="278"/>
      <c r="C18" s="278"/>
      <c r="D18" s="368" t="s">
        <v>248</v>
      </c>
      <c r="E18" s="368"/>
      <c r="F18" s="368"/>
      <c r="G18" s="368"/>
      <c r="H18" s="368"/>
      <c r="I18" s="369"/>
      <c r="J18" s="134"/>
    </row>
    <row r="19" spans="1:272" s="132" customFormat="1" ht="33" customHeight="1" x14ac:dyDescent="0.25">
      <c r="A19" s="277" t="s">
        <v>41</v>
      </c>
      <c r="B19" s="279" t="s">
        <v>249</v>
      </c>
      <c r="C19" s="280" t="s">
        <v>25</v>
      </c>
      <c r="D19" s="66" t="s">
        <v>250</v>
      </c>
      <c r="E19" s="261" t="s">
        <v>236</v>
      </c>
      <c r="F19" s="244">
        <f>'[2]MM CALC'!D20</f>
        <v>551.22</v>
      </c>
      <c r="G19" s="263">
        <v>62.62</v>
      </c>
      <c r="H19" s="246">
        <f t="shared" ref="H19" si="4">ROUND(G19+(G19*$I$7),2)</f>
        <v>76.47</v>
      </c>
      <c r="I19" s="247">
        <f>ROUND((F19*H19),2)</f>
        <v>42151.79</v>
      </c>
      <c r="J19" s="134"/>
    </row>
    <row r="20" spans="1:272" s="132" customFormat="1" ht="36.75" customHeight="1" x14ac:dyDescent="0.25">
      <c r="A20" s="277" t="s">
        <v>155</v>
      </c>
      <c r="B20" s="279" t="s">
        <v>251</v>
      </c>
      <c r="C20" s="280" t="s">
        <v>25</v>
      </c>
      <c r="D20" s="66" t="s">
        <v>252</v>
      </c>
      <c r="E20" s="261" t="s">
        <v>50</v>
      </c>
      <c r="F20" s="244">
        <f>'[2]MM CALC'!D21</f>
        <v>154.5</v>
      </c>
      <c r="G20" s="263">
        <v>18.21</v>
      </c>
      <c r="H20" s="246">
        <f t="shared" ref="H20:H22" si="5">ROUND(G20+(G20*$I$7),2)</f>
        <v>22.24</v>
      </c>
      <c r="I20" s="247">
        <f t="shared" ref="I20:I22" si="6">ROUND((F20*H20),2)</f>
        <v>3436.08</v>
      </c>
      <c r="J20" s="134"/>
    </row>
    <row r="21" spans="1:272" s="132" customFormat="1" ht="49.5" customHeight="1" x14ac:dyDescent="0.25">
      <c r="A21" s="327" t="s">
        <v>311</v>
      </c>
      <c r="B21" s="279" t="str">
        <f>'[3]COMP.'!A9</f>
        <v>COMP.01</v>
      </c>
      <c r="C21" s="280" t="s">
        <v>310</v>
      </c>
      <c r="D21" s="66" t="str">
        <f>'COMP.'!C9</f>
        <v>FECHAMENTO EM FACHADA COM PLACA CIMENTICIA, DUAS FASES, FIXADA EM 
ESTRUTURA METÁLICA, FORNECIMENTO E INSTALAÇÃO</v>
      </c>
      <c r="E21" s="261" t="s">
        <v>309</v>
      </c>
      <c r="F21" s="262">
        <f>'MM CALC'!D18</f>
        <v>18.850000000000001</v>
      </c>
      <c r="G21" s="263">
        <f>'COMP.'!G19</f>
        <v>266.98888699999998</v>
      </c>
      <c r="H21" s="246">
        <f t="shared" si="5"/>
        <v>326.05</v>
      </c>
      <c r="I21" s="247">
        <f t="shared" si="6"/>
        <v>6146.04</v>
      </c>
      <c r="J21" s="134"/>
    </row>
    <row r="22" spans="1:272" s="132" customFormat="1" ht="48.75" customHeight="1" x14ac:dyDescent="0.25">
      <c r="A22" s="327" t="s">
        <v>312</v>
      </c>
      <c r="B22" s="328" t="s">
        <v>314</v>
      </c>
      <c r="C22" s="328" t="s">
        <v>308</v>
      </c>
      <c r="D22" s="66" t="s">
        <v>313</v>
      </c>
      <c r="E22" s="261" t="s">
        <v>236</v>
      </c>
      <c r="F22" s="262">
        <f>'MM CALC'!D19</f>
        <v>53.25</v>
      </c>
      <c r="G22" s="263">
        <v>12.09</v>
      </c>
      <c r="H22" s="246">
        <f t="shared" si="5"/>
        <v>14.76</v>
      </c>
      <c r="I22" s="247">
        <f t="shared" si="6"/>
        <v>785.97</v>
      </c>
      <c r="J22" s="134"/>
    </row>
    <row r="23" spans="1:272" s="167" customFormat="1" ht="15.75" thickBot="1" x14ac:dyDescent="0.3">
      <c r="A23" s="321"/>
      <c r="B23" s="319"/>
      <c r="C23" s="319"/>
      <c r="D23" s="322" t="s">
        <v>26</v>
      </c>
      <c r="E23" s="297"/>
      <c r="F23" s="323"/>
      <c r="G23" s="298"/>
      <c r="H23" s="324"/>
      <c r="I23" s="325">
        <f>SUM(I19:I22)</f>
        <v>52519.880000000005</v>
      </c>
      <c r="J23" s="134"/>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2"/>
      <c r="DB23" s="132"/>
      <c r="DC23" s="132"/>
      <c r="DD23" s="132"/>
      <c r="DE23" s="132"/>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70"/>
    </row>
    <row r="24" spans="1:272" s="168" customFormat="1" x14ac:dyDescent="0.25">
      <c r="A24" s="277">
        <v>4</v>
      </c>
      <c r="B24" s="278"/>
      <c r="C24" s="278"/>
      <c r="D24" s="368" t="s">
        <v>253</v>
      </c>
      <c r="E24" s="368"/>
      <c r="F24" s="368"/>
      <c r="G24" s="368"/>
      <c r="H24" s="368"/>
      <c r="I24" s="369"/>
      <c r="J24" s="134"/>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2"/>
      <c r="DB24" s="132"/>
      <c r="DC24" s="132"/>
      <c r="DD24" s="132"/>
      <c r="DE24" s="132"/>
      <c r="DF24" s="132"/>
      <c r="DG24" s="132"/>
      <c r="DH24" s="132"/>
      <c r="DI24" s="132"/>
      <c r="DJ24" s="132"/>
      <c r="DK24" s="132"/>
      <c r="DL24" s="132"/>
      <c r="DM24" s="132"/>
      <c r="DN24" s="132"/>
      <c r="DO24" s="132"/>
      <c r="DP24" s="132"/>
      <c r="DQ24" s="132"/>
      <c r="DR24" s="132"/>
      <c r="DS24" s="132"/>
      <c r="DT24" s="132"/>
      <c r="DU24" s="132"/>
      <c r="DV24" s="132"/>
      <c r="DW24" s="132"/>
      <c r="DX24" s="132"/>
      <c r="DY24" s="132"/>
      <c r="DZ24" s="132"/>
      <c r="EA24" s="132"/>
      <c r="EB24" s="132"/>
      <c r="EC24" s="132"/>
      <c r="ED24" s="132"/>
      <c r="EE24" s="132"/>
      <c r="EF24" s="132"/>
      <c r="EG24" s="132"/>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72"/>
    </row>
    <row r="25" spans="1:272" s="167" customFormat="1" ht="25.5" x14ac:dyDescent="0.25">
      <c r="A25" s="173" t="s">
        <v>156</v>
      </c>
      <c r="B25" s="283" t="s">
        <v>254</v>
      </c>
      <c r="C25" s="283" t="s">
        <v>25</v>
      </c>
      <c r="D25" s="284" t="s">
        <v>255</v>
      </c>
      <c r="E25" s="285" t="s">
        <v>236</v>
      </c>
      <c r="F25" s="244">
        <f>'[2]MM CALC'!D22</f>
        <v>557.23</v>
      </c>
      <c r="G25" s="263">
        <v>21.3</v>
      </c>
      <c r="H25" s="246">
        <f t="shared" ref="H25" si="7">ROUND(G25+(G25*$I$7),2)</f>
        <v>26.01</v>
      </c>
      <c r="I25" s="247">
        <f>ROUND((F25*H25),2)</f>
        <v>14493.55</v>
      </c>
      <c r="J25" s="134"/>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2"/>
      <c r="CS25" s="132"/>
      <c r="CT25" s="132"/>
      <c r="CU25" s="132"/>
      <c r="CV25" s="132"/>
      <c r="CW25" s="132"/>
      <c r="CX25" s="132"/>
      <c r="CY25" s="132"/>
      <c r="CZ25" s="132"/>
      <c r="DA25" s="132"/>
      <c r="DB25" s="132"/>
      <c r="DC25" s="132"/>
      <c r="DD25" s="132"/>
      <c r="DE25" s="132"/>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70"/>
    </row>
    <row r="26" spans="1:272" s="132" customFormat="1" ht="25.5" x14ac:dyDescent="0.25">
      <c r="A26" s="173" t="s">
        <v>42</v>
      </c>
      <c r="B26" s="283" t="s">
        <v>256</v>
      </c>
      <c r="C26" s="283" t="s">
        <v>25</v>
      </c>
      <c r="D26" s="284" t="s">
        <v>257</v>
      </c>
      <c r="E26" s="261" t="s">
        <v>236</v>
      </c>
      <c r="F26" s="244">
        <f>'[2]MM CALC'!D23</f>
        <v>551.22</v>
      </c>
      <c r="G26" s="263">
        <v>18.8</v>
      </c>
      <c r="H26" s="246">
        <f t="shared" ref="H26:H32" si="8">ROUND(G26+(G26*$I$7),2)</f>
        <v>22.96</v>
      </c>
      <c r="I26" s="247">
        <f t="shared" ref="I26:I32" si="9">ROUND((F26*H26),2)</f>
        <v>12656.01</v>
      </c>
      <c r="J26" s="134"/>
    </row>
    <row r="27" spans="1:272" s="132" customFormat="1" ht="38.25" x14ac:dyDescent="0.25">
      <c r="A27" s="173" t="s">
        <v>43</v>
      </c>
      <c r="B27" s="259" t="s">
        <v>362</v>
      </c>
      <c r="C27" s="259" t="s">
        <v>25</v>
      </c>
      <c r="D27" s="260" t="s">
        <v>361</v>
      </c>
      <c r="E27" s="261" t="s">
        <v>236</v>
      </c>
      <c r="F27" s="244">
        <f>'MM CALC'!D23</f>
        <v>390.45</v>
      </c>
      <c r="G27" s="263">
        <v>38.08</v>
      </c>
      <c r="H27" s="246">
        <f t="shared" si="8"/>
        <v>46.5</v>
      </c>
      <c r="I27" s="247">
        <f t="shared" si="9"/>
        <v>18155.93</v>
      </c>
      <c r="J27" s="134"/>
    </row>
    <row r="28" spans="1:272" s="132" customFormat="1" ht="38.25" x14ac:dyDescent="0.25">
      <c r="A28" s="173" t="s">
        <v>44</v>
      </c>
      <c r="B28" s="259" t="s">
        <v>157</v>
      </c>
      <c r="C28" s="259" t="s">
        <v>25</v>
      </c>
      <c r="D28" s="260" t="s">
        <v>258</v>
      </c>
      <c r="E28" s="261" t="s">
        <v>236</v>
      </c>
      <c r="F28" s="244">
        <f>'MM CALC'!D24</f>
        <v>246.2</v>
      </c>
      <c r="G28" s="263">
        <v>16.920000000000002</v>
      </c>
      <c r="H28" s="246">
        <f t="shared" si="8"/>
        <v>20.66</v>
      </c>
      <c r="I28" s="247">
        <f t="shared" si="9"/>
        <v>5086.49</v>
      </c>
      <c r="J28" s="134"/>
    </row>
    <row r="29" spans="1:272" s="132" customFormat="1" ht="25.5" x14ac:dyDescent="0.25">
      <c r="A29" s="173" t="s">
        <v>297</v>
      </c>
      <c r="B29" s="286" t="s">
        <v>259</v>
      </c>
      <c r="C29" s="259" t="s">
        <v>25</v>
      </c>
      <c r="D29" s="287" t="s">
        <v>260</v>
      </c>
      <c r="E29" s="261" t="s">
        <v>236</v>
      </c>
      <c r="F29" s="244">
        <f>'[2]MM CALC'!D25</f>
        <v>23.7</v>
      </c>
      <c r="G29" s="263">
        <v>42.03</v>
      </c>
      <c r="H29" s="246">
        <f t="shared" si="8"/>
        <v>51.33</v>
      </c>
      <c r="I29" s="247">
        <f t="shared" si="9"/>
        <v>1216.52</v>
      </c>
      <c r="J29" s="134"/>
    </row>
    <row r="30" spans="1:272" ht="25.5" x14ac:dyDescent="0.25">
      <c r="A30" s="173" t="s">
        <v>371</v>
      </c>
      <c r="B30" s="286" t="s">
        <v>261</v>
      </c>
      <c r="C30" s="259" t="s">
        <v>25</v>
      </c>
      <c r="D30" s="260" t="s">
        <v>262</v>
      </c>
      <c r="E30" s="261" t="s">
        <v>236</v>
      </c>
      <c r="F30" s="244">
        <f>'[2]MM CALC'!D26</f>
        <v>23.7</v>
      </c>
      <c r="G30" s="263">
        <v>42.03</v>
      </c>
      <c r="H30" s="246">
        <f t="shared" si="8"/>
        <v>51.33</v>
      </c>
      <c r="I30" s="247">
        <f t="shared" si="9"/>
        <v>1216.52</v>
      </c>
      <c r="J30" s="136"/>
    </row>
    <row r="31" spans="1:272" ht="25.5" x14ac:dyDescent="0.25">
      <c r="A31" s="173" t="s">
        <v>372</v>
      </c>
      <c r="B31" s="366" t="s">
        <v>375</v>
      </c>
      <c r="C31" s="259" t="s">
        <v>25</v>
      </c>
      <c r="D31" s="367" t="s">
        <v>374</v>
      </c>
      <c r="E31" s="261" t="s">
        <v>236</v>
      </c>
      <c r="F31" s="244">
        <f>'MM CALC'!D27</f>
        <v>1.08</v>
      </c>
      <c r="G31" s="263">
        <v>5.9</v>
      </c>
      <c r="H31" s="246">
        <f t="shared" si="8"/>
        <v>7.21</v>
      </c>
      <c r="I31" s="247">
        <f t="shared" si="9"/>
        <v>7.79</v>
      </c>
      <c r="J31" s="136"/>
    </row>
    <row r="32" spans="1:272" ht="39" thickBot="1" x14ac:dyDescent="0.3">
      <c r="A32" s="173" t="s">
        <v>376</v>
      </c>
      <c r="B32" s="366" t="s">
        <v>370</v>
      </c>
      <c r="C32" s="259" t="s">
        <v>25</v>
      </c>
      <c r="D32" s="367" t="s">
        <v>369</v>
      </c>
      <c r="E32" s="261" t="s">
        <v>236</v>
      </c>
      <c r="F32" s="244">
        <f>'MM CALC'!D28</f>
        <v>1.08</v>
      </c>
      <c r="G32" s="263">
        <v>35.369999999999997</v>
      </c>
      <c r="H32" s="246">
        <f t="shared" si="8"/>
        <v>43.19</v>
      </c>
      <c r="I32" s="247">
        <f t="shared" si="9"/>
        <v>46.65</v>
      </c>
      <c r="J32" s="136"/>
    </row>
    <row r="33" spans="1:10" ht="15.75" thickBot="1" x14ac:dyDescent="0.3">
      <c r="A33" s="281"/>
      <c r="B33" s="282"/>
      <c r="C33" s="282"/>
      <c r="D33" s="274" t="s">
        <v>26</v>
      </c>
      <c r="E33" s="275"/>
      <c r="F33" s="252"/>
      <c r="G33" s="298"/>
      <c r="H33" s="254"/>
      <c r="I33" s="255">
        <f>SUM(I25:I32)</f>
        <v>52879.459999999992</v>
      </c>
      <c r="J33" s="135"/>
    </row>
    <row r="34" spans="1:10" ht="24" customHeight="1" x14ac:dyDescent="0.25">
      <c r="A34" s="277">
        <v>5</v>
      </c>
      <c r="B34" s="278"/>
      <c r="C34" s="278"/>
      <c r="D34" s="368" t="s">
        <v>341</v>
      </c>
      <c r="E34" s="368"/>
      <c r="F34" s="368"/>
      <c r="G34" s="368"/>
      <c r="H34" s="368"/>
      <c r="I34" s="369"/>
      <c r="J34" s="137"/>
    </row>
    <row r="35" spans="1:10" ht="25.5" x14ac:dyDescent="0.25">
      <c r="A35" s="288" t="s">
        <v>45</v>
      </c>
      <c r="B35" s="258" t="s">
        <v>264</v>
      </c>
      <c r="C35" s="289" t="s">
        <v>25</v>
      </c>
      <c r="D35" s="284" t="s">
        <v>265</v>
      </c>
      <c r="E35" s="290" t="s">
        <v>36</v>
      </c>
      <c r="F35" s="291">
        <f>'MM CALC'!D30</f>
        <v>8</v>
      </c>
      <c r="G35" s="292">
        <v>50.15</v>
      </c>
      <c r="H35" s="246">
        <f t="shared" ref="H35" si="10">ROUND(G35+(G35*$I$7),2)</f>
        <v>61.24</v>
      </c>
      <c r="I35" s="247">
        <f t="shared" ref="I35" si="11">ROUND((F35*H35),2)</f>
        <v>489.92</v>
      </c>
      <c r="J35" s="137"/>
    </row>
    <row r="36" spans="1:10" ht="25.5" x14ac:dyDescent="0.25">
      <c r="A36" s="288" t="s">
        <v>174</v>
      </c>
      <c r="B36" s="293" t="s">
        <v>266</v>
      </c>
      <c r="C36" s="283" t="s">
        <v>25</v>
      </c>
      <c r="D36" s="284" t="s">
        <v>267</v>
      </c>
      <c r="E36" s="290" t="s">
        <v>36</v>
      </c>
      <c r="F36" s="291">
        <f>'MM CALC'!D31</f>
        <v>1</v>
      </c>
      <c r="G36" s="292">
        <v>70.14</v>
      </c>
      <c r="H36" s="246">
        <f t="shared" ref="H36:H45" si="12">ROUND(G36+(G36*$I$7),2)</f>
        <v>85.65</v>
      </c>
      <c r="I36" s="247">
        <f t="shared" ref="I36:I45" si="13">ROUND((F36*H36),2)</f>
        <v>85.65</v>
      </c>
      <c r="J36" s="137"/>
    </row>
    <row r="37" spans="1:10" ht="25.5" x14ac:dyDescent="0.25">
      <c r="A37" s="288" t="s">
        <v>238</v>
      </c>
      <c r="B37" s="258" t="s">
        <v>268</v>
      </c>
      <c r="C37" s="283" t="s">
        <v>25</v>
      </c>
      <c r="D37" s="284" t="s">
        <v>269</v>
      </c>
      <c r="E37" s="290" t="s">
        <v>36</v>
      </c>
      <c r="F37" s="291">
        <f>'MM CALC'!D32</f>
        <v>1</v>
      </c>
      <c r="G37" s="292">
        <v>40.880000000000003</v>
      </c>
      <c r="H37" s="246">
        <f t="shared" si="12"/>
        <v>49.92</v>
      </c>
      <c r="I37" s="247">
        <f t="shared" si="13"/>
        <v>49.92</v>
      </c>
      <c r="J37" s="137"/>
    </row>
    <row r="38" spans="1:10" ht="25.5" x14ac:dyDescent="0.25">
      <c r="A38" s="288" t="s">
        <v>175</v>
      </c>
      <c r="B38" s="258" t="s">
        <v>299</v>
      </c>
      <c r="C38" s="283" t="s">
        <v>25</v>
      </c>
      <c r="D38" s="284" t="s">
        <v>298</v>
      </c>
      <c r="E38" s="290" t="s">
        <v>36</v>
      </c>
      <c r="F38" s="291">
        <f>'MM CALC'!D33</f>
        <v>2</v>
      </c>
      <c r="G38" s="292">
        <v>18.3</v>
      </c>
      <c r="H38" s="246">
        <f t="shared" si="12"/>
        <v>22.35</v>
      </c>
      <c r="I38" s="247">
        <f t="shared" si="13"/>
        <v>44.7</v>
      </c>
      <c r="J38" s="137"/>
    </row>
    <row r="39" spans="1:10" ht="25.5" x14ac:dyDescent="0.25">
      <c r="A39" s="288" t="s">
        <v>177</v>
      </c>
      <c r="B39" s="293" t="s">
        <v>270</v>
      </c>
      <c r="C39" s="283" t="s">
        <v>25</v>
      </c>
      <c r="D39" s="284" t="s">
        <v>271</v>
      </c>
      <c r="E39" s="290" t="s">
        <v>50</v>
      </c>
      <c r="F39" s="291">
        <f>'MM CALC'!D34</f>
        <v>430.86</v>
      </c>
      <c r="G39" s="292">
        <v>3.18</v>
      </c>
      <c r="H39" s="246">
        <f t="shared" si="12"/>
        <v>3.88</v>
      </c>
      <c r="I39" s="247">
        <f t="shared" si="13"/>
        <v>1671.74</v>
      </c>
      <c r="J39" s="137"/>
    </row>
    <row r="40" spans="1:10" ht="25.5" x14ac:dyDescent="0.25">
      <c r="A40" s="288" t="s">
        <v>178</v>
      </c>
      <c r="B40" s="293" t="s">
        <v>272</v>
      </c>
      <c r="C40" s="283" t="s">
        <v>25</v>
      </c>
      <c r="D40" s="284" t="s">
        <v>273</v>
      </c>
      <c r="E40" s="290" t="s">
        <v>50</v>
      </c>
      <c r="F40" s="291">
        <f>'MM CALC'!D35</f>
        <v>529.79999999999995</v>
      </c>
      <c r="G40" s="292">
        <v>4.6399999999999997</v>
      </c>
      <c r="H40" s="246">
        <f t="shared" si="12"/>
        <v>5.67</v>
      </c>
      <c r="I40" s="247">
        <f t="shared" si="13"/>
        <v>3003.97</v>
      </c>
      <c r="J40" s="137"/>
    </row>
    <row r="41" spans="1:10" ht="38.25" x14ac:dyDescent="0.25">
      <c r="A41" s="288" t="s">
        <v>181</v>
      </c>
      <c r="B41" s="293" t="s">
        <v>274</v>
      </c>
      <c r="C41" s="283" t="s">
        <v>25</v>
      </c>
      <c r="D41" s="284" t="s">
        <v>275</v>
      </c>
      <c r="E41" s="290" t="s">
        <v>50</v>
      </c>
      <c r="F41" s="291">
        <f>'MM CALC'!D36</f>
        <v>27</v>
      </c>
      <c r="G41" s="292">
        <v>6.45</v>
      </c>
      <c r="H41" s="246">
        <f t="shared" si="12"/>
        <v>7.88</v>
      </c>
      <c r="I41" s="247">
        <f t="shared" si="13"/>
        <v>212.76</v>
      </c>
      <c r="J41" s="137"/>
    </row>
    <row r="42" spans="1:10" ht="38.25" x14ac:dyDescent="0.25">
      <c r="A42" s="288" t="s">
        <v>182</v>
      </c>
      <c r="B42" s="293" t="s">
        <v>276</v>
      </c>
      <c r="C42" s="283" t="s">
        <v>25</v>
      </c>
      <c r="D42" s="284" t="s">
        <v>277</v>
      </c>
      <c r="E42" s="290" t="s">
        <v>50</v>
      </c>
      <c r="F42" s="291">
        <f>'MM CALC'!D37</f>
        <v>115</v>
      </c>
      <c r="G42" s="292">
        <v>21.52</v>
      </c>
      <c r="H42" s="246">
        <f t="shared" si="12"/>
        <v>26.28</v>
      </c>
      <c r="I42" s="247">
        <f t="shared" si="13"/>
        <v>3022.2</v>
      </c>
      <c r="J42" s="137"/>
    </row>
    <row r="43" spans="1:10" ht="63.75" x14ac:dyDescent="0.25">
      <c r="A43" s="288" t="s">
        <v>183</v>
      </c>
      <c r="B43" s="293" t="s">
        <v>278</v>
      </c>
      <c r="C43" s="283" t="s">
        <v>25</v>
      </c>
      <c r="D43" s="284" t="s">
        <v>279</v>
      </c>
      <c r="E43" s="290" t="s">
        <v>36</v>
      </c>
      <c r="F43" s="291">
        <f>'MM CALC'!D38</f>
        <v>4</v>
      </c>
      <c r="G43" s="292">
        <v>62.46</v>
      </c>
      <c r="H43" s="246">
        <f t="shared" si="12"/>
        <v>76.28</v>
      </c>
      <c r="I43" s="247">
        <f t="shared" si="13"/>
        <v>305.12</v>
      </c>
      <c r="J43" s="138"/>
    </row>
    <row r="44" spans="1:10" ht="51" x14ac:dyDescent="0.25">
      <c r="A44" s="288" t="s">
        <v>184</v>
      </c>
      <c r="B44" s="293" t="s">
        <v>280</v>
      </c>
      <c r="C44" s="283" t="s">
        <v>25</v>
      </c>
      <c r="D44" s="284" t="s">
        <v>281</v>
      </c>
      <c r="E44" s="290" t="s">
        <v>36</v>
      </c>
      <c r="F44" s="291">
        <f>'MM CALC'!D39</f>
        <v>1</v>
      </c>
      <c r="G44" s="292">
        <v>107.84</v>
      </c>
      <c r="H44" s="246">
        <f t="shared" si="12"/>
        <v>131.69</v>
      </c>
      <c r="I44" s="247">
        <f t="shared" si="13"/>
        <v>131.69</v>
      </c>
      <c r="J44" s="137"/>
    </row>
    <row r="45" spans="1:10" ht="38.25" x14ac:dyDescent="0.25">
      <c r="A45" s="288" t="s">
        <v>237</v>
      </c>
      <c r="B45" s="293" t="s">
        <v>185</v>
      </c>
      <c r="C45" s="283" t="s">
        <v>25</v>
      </c>
      <c r="D45" s="284" t="s">
        <v>186</v>
      </c>
      <c r="E45" s="290" t="s">
        <v>239</v>
      </c>
      <c r="F45" s="291">
        <f>'MM CALC'!D40</f>
        <v>1</v>
      </c>
      <c r="G45" s="292">
        <v>37.57</v>
      </c>
      <c r="H45" s="246">
        <f t="shared" si="12"/>
        <v>45.88</v>
      </c>
      <c r="I45" s="247">
        <f t="shared" si="13"/>
        <v>45.88</v>
      </c>
      <c r="J45" s="137"/>
    </row>
    <row r="46" spans="1:10" ht="25.5" x14ac:dyDescent="0.25">
      <c r="A46" s="288" t="s">
        <v>302</v>
      </c>
      <c r="B46" s="293" t="s">
        <v>282</v>
      </c>
      <c r="C46" s="283" t="s">
        <v>25</v>
      </c>
      <c r="D46" s="284" t="s">
        <v>283</v>
      </c>
      <c r="E46" s="290" t="s">
        <v>36</v>
      </c>
      <c r="F46" s="291">
        <f>'MM CALC'!D41</f>
        <v>11</v>
      </c>
      <c r="G46" s="292">
        <v>48.02</v>
      </c>
      <c r="H46" s="246">
        <f t="shared" ref="H46:H49" si="14">ROUND(G46+(G46*$I$7),2)</f>
        <v>58.64</v>
      </c>
      <c r="I46" s="247">
        <f t="shared" ref="I46:I49" si="15">ROUND((F46*H46),2)</f>
        <v>645.04</v>
      </c>
      <c r="J46" s="137"/>
    </row>
    <row r="47" spans="1:10" x14ac:dyDescent="0.25">
      <c r="A47" s="288" t="s">
        <v>303</v>
      </c>
      <c r="B47" s="293">
        <v>13148</v>
      </c>
      <c r="C47" s="283" t="s">
        <v>158</v>
      </c>
      <c r="D47" s="284" t="s">
        <v>284</v>
      </c>
      <c r="E47" s="290" t="s">
        <v>36</v>
      </c>
      <c r="F47" s="291">
        <f>'MM CALC'!D42</f>
        <v>11</v>
      </c>
      <c r="G47" s="292">
        <v>77.36</v>
      </c>
      <c r="H47" s="246">
        <f t="shared" si="14"/>
        <v>94.47</v>
      </c>
      <c r="I47" s="247">
        <f t="shared" si="15"/>
        <v>1039.17</v>
      </c>
      <c r="J47" s="137"/>
    </row>
    <row r="48" spans="1:10" ht="51" x14ac:dyDescent="0.25">
      <c r="A48" s="288" t="s">
        <v>304</v>
      </c>
      <c r="B48" s="293" t="s">
        <v>301</v>
      </c>
      <c r="C48" s="283" t="s">
        <v>25</v>
      </c>
      <c r="D48" s="284" t="s">
        <v>300</v>
      </c>
      <c r="E48" s="290" t="s">
        <v>36</v>
      </c>
      <c r="F48" s="291">
        <f>'MM CALC'!D43</f>
        <v>26</v>
      </c>
      <c r="G48" s="292">
        <v>301</v>
      </c>
      <c r="H48" s="246">
        <f t="shared" si="14"/>
        <v>367.58</v>
      </c>
      <c r="I48" s="247">
        <f t="shared" si="15"/>
        <v>9557.08</v>
      </c>
      <c r="J48" s="137"/>
    </row>
    <row r="49" spans="1:11" ht="26.25" thickBot="1" x14ac:dyDescent="0.3">
      <c r="A49" s="288" t="s">
        <v>305</v>
      </c>
      <c r="B49" s="293" t="s">
        <v>285</v>
      </c>
      <c r="C49" s="283" t="s">
        <v>25</v>
      </c>
      <c r="D49" s="284" t="s">
        <v>286</v>
      </c>
      <c r="E49" s="290" t="s">
        <v>36</v>
      </c>
      <c r="F49" s="291">
        <f>'MM CALC'!D44</f>
        <v>4</v>
      </c>
      <c r="G49" s="292">
        <v>47.27</v>
      </c>
      <c r="H49" s="246">
        <f t="shared" si="14"/>
        <v>57.73</v>
      </c>
      <c r="I49" s="247">
        <f t="shared" si="15"/>
        <v>230.92</v>
      </c>
      <c r="J49" s="136"/>
    </row>
    <row r="50" spans="1:11" ht="15.75" thickBot="1" x14ac:dyDescent="0.3">
      <c r="A50" s="281"/>
      <c r="B50" s="282"/>
      <c r="C50" s="282"/>
      <c r="D50" s="274" t="s">
        <v>26</v>
      </c>
      <c r="E50" s="275"/>
      <c r="F50" s="252"/>
      <c r="G50" s="276"/>
      <c r="H50" s="254"/>
      <c r="I50" s="255">
        <f>SUM(I35:I49)</f>
        <v>20535.759999999998</v>
      </c>
      <c r="J50" s="135"/>
    </row>
    <row r="51" spans="1:11" x14ac:dyDescent="0.25">
      <c r="A51" s="277">
        <v>6</v>
      </c>
      <c r="B51" s="278"/>
      <c r="C51" s="278"/>
      <c r="D51" s="368" t="s">
        <v>54</v>
      </c>
      <c r="E51" s="368"/>
      <c r="F51" s="368"/>
      <c r="G51" s="368"/>
      <c r="H51" s="368"/>
      <c r="I51" s="369"/>
      <c r="J51" s="134"/>
    </row>
    <row r="52" spans="1:11" s="1" customFormat="1" ht="51" x14ac:dyDescent="0.2">
      <c r="A52" s="173" t="s">
        <v>46</v>
      </c>
      <c r="B52" s="279" t="s">
        <v>321</v>
      </c>
      <c r="C52" s="280" t="s">
        <v>25</v>
      </c>
      <c r="D52" s="66" t="s">
        <v>322</v>
      </c>
      <c r="E52" s="7" t="s">
        <v>236</v>
      </c>
      <c r="F52" s="291">
        <f>'MM CALC'!D46</f>
        <v>3.58</v>
      </c>
      <c r="G52" s="292">
        <v>227.04</v>
      </c>
      <c r="H52" s="246">
        <f t="shared" ref="H52" si="16">ROUND(G52+(G52*$I$7),2)</f>
        <v>277.26</v>
      </c>
      <c r="I52" s="247">
        <f t="shared" ref="I52" si="17">ROUND((F52*H52),2)</f>
        <v>992.59</v>
      </c>
      <c r="J52" s="329"/>
      <c r="K52" s="330"/>
    </row>
    <row r="53" spans="1:11" s="1" customFormat="1" ht="38.25" x14ac:dyDescent="0.2">
      <c r="A53" s="173" t="s">
        <v>159</v>
      </c>
      <c r="B53" s="279" t="s">
        <v>323</v>
      </c>
      <c r="C53" s="280" t="s">
        <v>25</v>
      </c>
      <c r="D53" s="66" t="s">
        <v>324</v>
      </c>
      <c r="E53" s="7" t="s">
        <v>236</v>
      </c>
      <c r="F53" s="291">
        <f>'MM CALC'!D47</f>
        <v>9.39</v>
      </c>
      <c r="G53" s="292">
        <v>99.18</v>
      </c>
      <c r="H53" s="246">
        <f t="shared" ref="H53:H58" si="18">ROUND(G53+(G53*$I$7),2)</f>
        <v>121.12</v>
      </c>
      <c r="I53" s="247">
        <f t="shared" ref="I53:I58" si="19">ROUND((F53*H53),2)</f>
        <v>1137.32</v>
      </c>
      <c r="J53" s="329"/>
      <c r="K53" s="330"/>
    </row>
    <row r="54" spans="1:11" s="1" customFormat="1" ht="12.75" x14ac:dyDescent="0.2">
      <c r="A54" s="173" t="s">
        <v>335</v>
      </c>
      <c r="B54" s="279" t="s">
        <v>325</v>
      </c>
      <c r="C54" s="280" t="s">
        <v>25</v>
      </c>
      <c r="D54" s="66" t="s">
        <v>326</v>
      </c>
      <c r="E54" s="7" t="s">
        <v>236</v>
      </c>
      <c r="F54" s="291">
        <f>'MM CALC'!D48</f>
        <v>9.39</v>
      </c>
      <c r="G54" s="292">
        <v>48.15</v>
      </c>
      <c r="H54" s="246">
        <f t="shared" si="18"/>
        <v>58.8</v>
      </c>
      <c r="I54" s="247">
        <f t="shared" si="19"/>
        <v>552.13</v>
      </c>
      <c r="J54" s="329"/>
      <c r="K54" s="330"/>
    </row>
    <row r="55" spans="1:11" s="1" customFormat="1" ht="25.5" x14ac:dyDescent="0.2">
      <c r="A55" s="173" t="s">
        <v>336</v>
      </c>
      <c r="B55" s="279" t="s">
        <v>327</v>
      </c>
      <c r="C55" s="280" t="s">
        <v>25</v>
      </c>
      <c r="D55" s="66" t="s">
        <v>328</v>
      </c>
      <c r="E55" s="7" t="s">
        <v>236</v>
      </c>
      <c r="F55" s="291">
        <f>'MM CALC'!D49</f>
        <v>9.39</v>
      </c>
      <c r="G55" s="292">
        <v>110.34</v>
      </c>
      <c r="H55" s="246">
        <f t="shared" si="18"/>
        <v>134.75</v>
      </c>
      <c r="I55" s="247">
        <f t="shared" si="19"/>
        <v>1265.3</v>
      </c>
      <c r="J55" s="329"/>
      <c r="K55" s="330"/>
    </row>
    <row r="56" spans="1:11" ht="51" x14ac:dyDescent="0.25">
      <c r="A56" s="173" t="s">
        <v>337</v>
      </c>
      <c r="B56" s="279" t="s">
        <v>317</v>
      </c>
      <c r="C56" s="295" t="s">
        <v>25</v>
      </c>
      <c r="D56" s="66" t="s">
        <v>316</v>
      </c>
      <c r="E56" s="320" t="s">
        <v>239</v>
      </c>
      <c r="F56" s="291">
        <f>'MM CALC'!D50</f>
        <v>1</v>
      </c>
      <c r="G56" s="292">
        <v>381.5</v>
      </c>
      <c r="H56" s="246">
        <f t="shared" si="18"/>
        <v>465.89</v>
      </c>
      <c r="I56" s="247">
        <f t="shared" si="19"/>
        <v>465.89</v>
      </c>
      <c r="J56" s="134"/>
    </row>
    <row r="57" spans="1:11" ht="25.5" x14ac:dyDescent="0.25">
      <c r="A57" s="173" t="s">
        <v>338</v>
      </c>
      <c r="B57" s="294" t="s">
        <v>319</v>
      </c>
      <c r="C57" s="295" t="s">
        <v>25</v>
      </c>
      <c r="D57" s="296" t="s">
        <v>318</v>
      </c>
      <c r="E57" s="320" t="s">
        <v>239</v>
      </c>
      <c r="F57" s="291">
        <f>'MM CALC'!D51</f>
        <v>1</v>
      </c>
      <c r="G57" s="292">
        <v>1272.95</v>
      </c>
      <c r="H57" s="246">
        <f t="shared" si="18"/>
        <v>1554.53</v>
      </c>
      <c r="I57" s="247">
        <f t="shared" si="19"/>
        <v>1554.53</v>
      </c>
      <c r="J57" s="134"/>
    </row>
    <row r="58" spans="1:11" x14ac:dyDescent="0.25">
      <c r="A58" s="173" t="s">
        <v>339</v>
      </c>
      <c r="B58" s="313" t="s">
        <v>39</v>
      </c>
      <c r="C58" s="289" t="s">
        <v>25</v>
      </c>
      <c r="D58" s="284" t="s">
        <v>55</v>
      </c>
      <c r="E58" s="261" t="s">
        <v>236</v>
      </c>
      <c r="F58" s="291">
        <f>'MM CALC'!D52</f>
        <v>551.22</v>
      </c>
      <c r="G58" s="292">
        <v>8.61</v>
      </c>
      <c r="H58" s="246">
        <f t="shared" si="18"/>
        <v>10.51</v>
      </c>
      <c r="I58" s="247">
        <f t="shared" si="19"/>
        <v>5793.32</v>
      </c>
      <c r="J58" s="134"/>
    </row>
    <row r="59" spans="1:11" ht="15.75" thickBot="1" x14ac:dyDescent="0.3">
      <c r="A59" s="321"/>
      <c r="B59" s="319"/>
      <c r="C59" s="319"/>
      <c r="D59" s="322" t="s">
        <v>26</v>
      </c>
      <c r="E59" s="297"/>
      <c r="F59" s="323"/>
      <c r="G59" s="298"/>
      <c r="H59" s="324"/>
      <c r="I59" s="325">
        <f>SUM(I52:I58)</f>
        <v>11761.08</v>
      </c>
      <c r="J59" s="134"/>
    </row>
    <row r="60" spans="1:11" ht="16.5" thickBot="1" x14ac:dyDescent="0.3">
      <c r="A60" s="163"/>
      <c r="B60" s="164"/>
      <c r="C60" s="164"/>
      <c r="D60" s="185" t="s">
        <v>40</v>
      </c>
      <c r="E60" s="186"/>
      <c r="F60" s="187"/>
      <c r="G60" s="187"/>
      <c r="H60" s="188"/>
      <c r="I60" s="189">
        <f>SUM(I59+I50+I33+I23+I17+I12)</f>
        <v>142440.69</v>
      </c>
      <c r="J60" s="140"/>
      <c r="K60" s="169"/>
    </row>
    <row r="61" spans="1:11" x14ac:dyDescent="0.25">
      <c r="A61" s="141"/>
      <c r="B61" s="179"/>
      <c r="C61" s="179"/>
      <c r="D61" s="180"/>
      <c r="E61" s="179"/>
      <c r="F61" s="179"/>
      <c r="G61" s="179"/>
      <c r="H61" s="181"/>
      <c r="I61" s="142"/>
      <c r="J61" s="140"/>
    </row>
    <row r="62" spans="1:11" x14ac:dyDescent="0.25">
      <c r="A62" s="141"/>
      <c r="B62" s="179"/>
      <c r="C62" s="179"/>
      <c r="D62" s="180"/>
      <c r="E62" s="179"/>
      <c r="F62" s="179"/>
      <c r="G62" s="179"/>
      <c r="H62" s="181"/>
      <c r="I62" s="142"/>
      <c r="J62" s="140"/>
    </row>
    <row r="63" spans="1:11" x14ac:dyDescent="0.25">
      <c r="A63" s="141"/>
      <c r="B63" s="179"/>
      <c r="C63" s="179"/>
      <c r="D63" s="180"/>
      <c r="E63" s="179"/>
      <c r="F63" s="179"/>
      <c r="G63" s="179"/>
      <c r="H63" s="181"/>
      <c r="I63" s="142"/>
      <c r="J63" s="140"/>
    </row>
    <row r="64" spans="1:11" x14ac:dyDescent="0.25">
      <c r="A64" s="141"/>
      <c r="B64" s="179"/>
      <c r="C64" s="179"/>
      <c r="D64" s="180"/>
      <c r="E64" s="179"/>
      <c r="F64" s="179"/>
      <c r="G64" s="179"/>
      <c r="H64" s="181"/>
      <c r="I64" s="142"/>
      <c r="J64" s="140"/>
    </row>
    <row r="65" spans="1:10" x14ac:dyDescent="0.25">
      <c r="A65" s="141"/>
      <c r="B65" s="179"/>
      <c r="C65" s="179"/>
      <c r="D65" s="180"/>
      <c r="E65" s="179"/>
      <c r="F65" s="179"/>
      <c r="G65" s="179"/>
      <c r="H65" s="181"/>
      <c r="I65" s="143"/>
      <c r="J65" s="135"/>
    </row>
    <row r="66" spans="1:10" x14ac:dyDescent="0.25">
      <c r="A66" s="141"/>
      <c r="B66" s="179"/>
      <c r="C66" s="179"/>
      <c r="D66" s="182" t="s">
        <v>35</v>
      </c>
      <c r="E66" s="179"/>
      <c r="F66" s="179"/>
      <c r="G66" s="179"/>
      <c r="H66" s="179"/>
      <c r="I66" s="143"/>
      <c r="J66" s="135"/>
    </row>
    <row r="67" spans="1:10" x14ac:dyDescent="0.25">
      <c r="A67" s="141"/>
      <c r="B67" s="179"/>
      <c r="C67" s="179"/>
      <c r="D67" s="202" t="s">
        <v>187</v>
      </c>
      <c r="E67" s="179"/>
      <c r="F67" s="179"/>
      <c r="G67" s="179"/>
      <c r="H67" s="179"/>
      <c r="I67" s="143"/>
      <c r="J67" s="135"/>
    </row>
    <row r="68" spans="1:10" x14ac:dyDescent="0.25">
      <c r="A68" s="141"/>
      <c r="B68" s="183"/>
      <c r="C68" s="183"/>
      <c r="D68" s="182" t="s">
        <v>320</v>
      </c>
      <c r="E68" s="183"/>
      <c r="F68" s="183"/>
      <c r="G68" s="183"/>
      <c r="H68" s="183"/>
      <c r="I68" s="143"/>
      <c r="J68" s="135"/>
    </row>
    <row r="69" spans="1:10" x14ac:dyDescent="0.25">
      <c r="A69" s="144"/>
      <c r="B69" s="183"/>
      <c r="C69" s="183"/>
      <c r="D69" s="182" t="s">
        <v>188</v>
      </c>
      <c r="E69" s="183"/>
      <c r="F69" s="183"/>
      <c r="G69" s="183"/>
      <c r="H69" s="184"/>
      <c r="I69" s="143"/>
      <c r="J69" s="135"/>
    </row>
    <row r="70" spans="1:10" x14ac:dyDescent="0.25">
      <c r="A70" s="144"/>
      <c r="B70" s="183"/>
      <c r="C70" s="183"/>
      <c r="D70" s="182"/>
      <c r="E70" s="183"/>
      <c r="F70" s="184"/>
      <c r="G70" s="184"/>
      <c r="H70" s="184"/>
      <c r="I70" s="143"/>
      <c r="J70" s="135"/>
    </row>
    <row r="71" spans="1:10" ht="15.75" thickBot="1" x14ac:dyDescent="0.3">
      <c r="A71" s="145"/>
      <c r="B71" s="146"/>
      <c r="C71" s="146"/>
      <c r="D71" s="147"/>
      <c r="E71" s="146"/>
      <c r="F71" s="148"/>
      <c r="G71" s="148"/>
      <c r="H71" s="148"/>
      <c r="I71" s="149"/>
      <c r="J71" s="135"/>
    </row>
    <row r="72" spans="1:10" x14ac:dyDescent="0.25">
      <c r="A72" s="150"/>
      <c r="B72" s="151"/>
      <c r="C72" s="152"/>
      <c r="D72" s="153"/>
    </row>
    <row r="73" spans="1:10" x14ac:dyDescent="0.25">
      <c r="A73" s="150"/>
      <c r="B73" s="151"/>
      <c r="C73" s="154"/>
      <c r="D73" s="153"/>
      <c r="E73" s="155"/>
    </row>
    <row r="74" spans="1:10" x14ac:dyDescent="0.25">
      <c r="A74" s="156"/>
      <c r="B74" s="156"/>
      <c r="C74" s="157"/>
      <c r="D74" s="139"/>
      <c r="E74" s="158"/>
    </row>
    <row r="75" spans="1:10" x14ac:dyDescent="0.25">
      <c r="A75" s="150"/>
      <c r="B75" s="151"/>
      <c r="C75" s="152"/>
      <c r="D75" s="153"/>
      <c r="E75" s="155"/>
    </row>
    <row r="76" spans="1:10" x14ac:dyDescent="0.25">
      <c r="A76" s="150"/>
      <c r="B76" s="151"/>
      <c r="C76" s="152"/>
      <c r="D76" s="153"/>
      <c r="E76" s="155"/>
    </row>
    <row r="77" spans="1:10" x14ac:dyDescent="0.25">
      <c r="A77" s="156"/>
      <c r="B77" s="156"/>
      <c r="C77" s="157"/>
      <c r="D77" s="139"/>
      <c r="E77" s="158"/>
    </row>
    <row r="78" spans="1:10" x14ac:dyDescent="0.25">
      <c r="A78" s="150"/>
      <c r="B78" s="151"/>
      <c r="C78" s="152"/>
      <c r="D78" s="159"/>
      <c r="E78" s="155"/>
    </row>
    <row r="79" spans="1:10" x14ac:dyDescent="0.25">
      <c r="A79" s="150"/>
      <c r="B79" s="151"/>
      <c r="C79" s="152"/>
      <c r="D79" s="159"/>
      <c r="E79" s="155"/>
    </row>
    <row r="80" spans="1:10" x14ac:dyDescent="0.25">
      <c r="A80" s="150"/>
      <c r="B80" s="151"/>
      <c r="C80" s="152"/>
      <c r="D80" s="159"/>
      <c r="E80" s="155"/>
    </row>
    <row r="81" spans="1:5" x14ac:dyDescent="0.25">
      <c r="A81" s="156"/>
      <c r="B81" s="156"/>
      <c r="C81" s="157"/>
      <c r="D81" s="139"/>
      <c r="E81" s="158"/>
    </row>
    <row r="82" spans="1:5" x14ac:dyDescent="0.25">
      <c r="A82" s="150"/>
      <c r="B82" s="151"/>
      <c r="C82" s="152"/>
      <c r="D82" s="153"/>
      <c r="E82" s="155"/>
    </row>
    <row r="107" spans="1:10" s="139" customFormat="1" x14ac:dyDescent="0.25">
      <c r="A107" s="109"/>
      <c r="B107" s="109"/>
      <c r="C107" s="109"/>
      <c r="D107" s="109"/>
      <c r="E107" s="109"/>
      <c r="F107" s="109"/>
      <c r="G107" s="109"/>
      <c r="H107" s="109"/>
      <c r="I107" s="109"/>
      <c r="J107" s="109"/>
    </row>
    <row r="108" spans="1:10" s="139" customFormat="1" x14ac:dyDescent="0.25">
      <c r="A108" s="109"/>
      <c r="B108" s="109"/>
      <c r="C108" s="109"/>
      <c r="D108" s="109"/>
      <c r="E108" s="109"/>
      <c r="F108" s="109"/>
      <c r="G108" s="109"/>
      <c r="H108" s="109"/>
      <c r="I108" s="109"/>
      <c r="J108" s="109"/>
    </row>
    <row r="109" spans="1:10" s="139" customFormat="1" x14ac:dyDescent="0.25">
      <c r="A109" s="109"/>
      <c r="B109" s="109"/>
      <c r="C109" s="109"/>
      <c r="D109" s="109"/>
      <c r="E109" s="109"/>
      <c r="F109" s="109"/>
      <c r="G109" s="109"/>
      <c r="H109" s="109"/>
      <c r="I109" s="109"/>
      <c r="J109" s="109"/>
    </row>
    <row r="110" spans="1:10" s="139" customFormat="1" x14ac:dyDescent="0.25">
      <c r="A110" s="109"/>
      <c r="B110" s="109"/>
      <c r="C110" s="109"/>
      <c r="D110" s="109"/>
      <c r="E110" s="109"/>
      <c r="F110" s="109"/>
      <c r="G110" s="109"/>
      <c r="H110" s="109"/>
      <c r="I110" s="109"/>
      <c r="J110" s="109"/>
    </row>
    <row r="111" spans="1:10" s="139" customFormat="1" x14ac:dyDescent="0.25">
      <c r="A111" s="109"/>
      <c r="B111" s="109"/>
      <c r="C111" s="109"/>
      <c r="D111" s="109"/>
      <c r="E111" s="109"/>
      <c r="F111" s="109"/>
      <c r="G111" s="109"/>
      <c r="H111" s="109"/>
      <c r="I111" s="109"/>
      <c r="J111" s="109"/>
    </row>
    <row r="140" spans="1:10" s="132" customFormat="1" x14ac:dyDescent="0.25">
      <c r="A140" s="109"/>
      <c r="B140" s="109"/>
      <c r="C140" s="109"/>
      <c r="D140" s="109"/>
      <c r="E140" s="109"/>
      <c r="F140" s="109"/>
      <c r="G140" s="109"/>
      <c r="H140" s="109"/>
      <c r="I140" s="109"/>
      <c r="J140" s="109"/>
    </row>
    <row r="142" spans="1:10" s="132" customFormat="1" x14ac:dyDescent="0.25">
      <c r="A142" s="109"/>
      <c r="B142" s="109"/>
      <c r="C142" s="109"/>
      <c r="D142" s="109"/>
      <c r="E142" s="109"/>
      <c r="F142" s="109"/>
      <c r="G142" s="109"/>
      <c r="H142" s="109"/>
      <c r="I142" s="109"/>
      <c r="J142" s="109"/>
    </row>
    <row r="160" hidden="1" x14ac:dyDescent="0.25"/>
    <row r="161" hidden="1" x14ac:dyDescent="0.25"/>
    <row r="166" ht="12.75" customHeight="1" x14ac:dyDescent="0.25"/>
  </sheetData>
  <mergeCells count="16">
    <mergeCell ref="D34:I34"/>
    <mergeCell ref="D51:I51"/>
    <mergeCell ref="D10:I10"/>
    <mergeCell ref="A8:I8"/>
    <mergeCell ref="A1:B1"/>
    <mergeCell ref="D1:I1"/>
    <mergeCell ref="A2:I2"/>
    <mergeCell ref="E5:F5"/>
    <mergeCell ref="A6:D7"/>
    <mergeCell ref="G6:H7"/>
    <mergeCell ref="A5:D5"/>
    <mergeCell ref="A4:D4"/>
    <mergeCell ref="E4:I4"/>
    <mergeCell ref="D13:I13"/>
    <mergeCell ref="D18:I18"/>
    <mergeCell ref="D24:I24"/>
  </mergeCells>
  <phoneticPr fontId="13" type="noConversion"/>
  <printOptions horizontalCentered="1"/>
  <pageMargins left="0.51181102362204722" right="0.51181102362204722" top="0.59055118110236227" bottom="0.59055118110236227" header="0.31496062992125984" footer="0.31496062992125984"/>
  <pageSetup paperSize="9" scale="55" fitToHeight="0" orientation="portrait" horizontalDpi="4294967293" r:id="rId1"/>
  <headerFooter>
    <oddFooter>&amp;C&amp;"Baskerville Old Face,Normal"Preparado pela Arquiteta Camilla Tavares Murta Alves - CAU / MG A259887-6&amp;R&amp;"Arial Black,Normal"&amp;14&amp;P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7"/>
  <sheetViews>
    <sheetView view="pageBreakPreview" topLeftCell="A21" zoomScaleNormal="100" zoomScaleSheetLayoutView="100" workbookViewId="0">
      <selection activeCell="D28" sqref="D28"/>
    </sheetView>
  </sheetViews>
  <sheetFormatPr defaultRowHeight="12.75" x14ac:dyDescent="0.2"/>
  <cols>
    <col min="1" max="1" width="7.140625" style="9" customWidth="1"/>
    <col min="2" max="2" width="75.7109375" style="9" customWidth="1"/>
    <col min="3" max="3" width="7.140625" style="9" customWidth="1"/>
    <col min="4" max="4" width="7.28515625" style="21" customWidth="1"/>
    <col min="5" max="5" width="101.5703125" style="22" customWidth="1"/>
    <col min="6" max="6" width="11" style="9" customWidth="1"/>
    <col min="7" max="247" width="9.140625" style="9"/>
    <col min="248" max="248" width="5.42578125" style="9" bestFit="1" customWidth="1"/>
    <col min="249" max="249" width="10.7109375" style="9" bestFit="1" customWidth="1"/>
    <col min="250" max="250" width="48" style="9" customWidth="1"/>
    <col min="251" max="251" width="9.140625" style="9"/>
    <col min="252" max="255" width="12.28515625" style="9" customWidth="1"/>
    <col min="256" max="503" width="9.140625" style="9"/>
    <col min="504" max="504" width="5.42578125" style="9" bestFit="1" customWidth="1"/>
    <col min="505" max="505" width="10.7109375" style="9" bestFit="1" customWidth="1"/>
    <col min="506" max="506" width="48" style="9" customWidth="1"/>
    <col min="507" max="507" width="9.140625" style="9"/>
    <col min="508" max="511" width="12.28515625" style="9" customWidth="1"/>
    <col min="512" max="759" width="9.140625" style="9"/>
    <col min="760" max="760" width="5.42578125" style="9" bestFit="1" customWidth="1"/>
    <col min="761" max="761" width="10.7109375" style="9" bestFit="1" customWidth="1"/>
    <col min="762" max="762" width="48" style="9" customWidth="1"/>
    <col min="763" max="763" width="9.140625" style="9"/>
    <col min="764" max="767" width="12.28515625" style="9" customWidth="1"/>
    <col min="768" max="1015" width="9.140625" style="9"/>
    <col min="1016" max="1016" width="5.42578125" style="9" bestFit="1" customWidth="1"/>
    <col min="1017" max="1017" width="10.7109375" style="9" bestFit="1" customWidth="1"/>
    <col min="1018" max="1018" width="48" style="9" customWidth="1"/>
    <col min="1019" max="1019" width="9.140625" style="9"/>
    <col min="1020" max="1023" width="12.28515625" style="9" customWidth="1"/>
    <col min="1024" max="1271" width="9.140625" style="9"/>
    <col min="1272" max="1272" width="5.42578125" style="9" bestFit="1" customWidth="1"/>
    <col min="1273" max="1273" width="10.7109375" style="9" bestFit="1" customWidth="1"/>
    <col min="1274" max="1274" width="48" style="9" customWidth="1"/>
    <col min="1275" max="1275" width="9.140625" style="9"/>
    <col min="1276" max="1279" width="12.28515625" style="9" customWidth="1"/>
    <col min="1280" max="1527" width="9.140625" style="9"/>
    <col min="1528" max="1528" width="5.42578125" style="9" bestFit="1" customWidth="1"/>
    <col min="1529" max="1529" width="10.7109375" style="9" bestFit="1" customWidth="1"/>
    <col min="1530" max="1530" width="48" style="9" customWidth="1"/>
    <col min="1531" max="1531" width="9.140625" style="9"/>
    <col min="1532" max="1535" width="12.28515625" style="9" customWidth="1"/>
    <col min="1536" max="1783" width="9.140625" style="9"/>
    <col min="1784" max="1784" width="5.42578125" style="9" bestFit="1" customWidth="1"/>
    <col min="1785" max="1785" width="10.7109375" style="9" bestFit="1" customWidth="1"/>
    <col min="1786" max="1786" width="48" style="9" customWidth="1"/>
    <col min="1787" max="1787" width="9.140625" style="9"/>
    <col min="1788" max="1791" width="12.28515625" style="9" customWidth="1"/>
    <col min="1792" max="2039" width="9.140625" style="9"/>
    <col min="2040" max="2040" width="5.42578125" style="9" bestFit="1" customWidth="1"/>
    <col min="2041" max="2041" width="10.7109375" style="9" bestFit="1" customWidth="1"/>
    <col min="2042" max="2042" width="48" style="9" customWidth="1"/>
    <col min="2043" max="2043" width="9.140625" style="9"/>
    <col min="2044" max="2047" width="12.28515625" style="9" customWidth="1"/>
    <col min="2048" max="2295" width="9.140625" style="9"/>
    <col min="2296" max="2296" width="5.42578125" style="9" bestFit="1" customWidth="1"/>
    <col min="2297" max="2297" width="10.7109375" style="9" bestFit="1" customWidth="1"/>
    <col min="2298" max="2298" width="48" style="9" customWidth="1"/>
    <col min="2299" max="2299" width="9.140625" style="9"/>
    <col min="2300" max="2303" width="12.28515625" style="9" customWidth="1"/>
    <col min="2304" max="2551" width="9.140625" style="9"/>
    <col min="2552" max="2552" width="5.42578125" style="9" bestFit="1" customWidth="1"/>
    <col min="2553" max="2553" width="10.7109375" style="9" bestFit="1" customWidth="1"/>
    <col min="2554" max="2554" width="48" style="9" customWidth="1"/>
    <col min="2555" max="2555" width="9.140625" style="9"/>
    <col min="2556" max="2559" width="12.28515625" style="9" customWidth="1"/>
    <col min="2560" max="2807" width="9.140625" style="9"/>
    <col min="2808" max="2808" width="5.42578125" style="9" bestFit="1" customWidth="1"/>
    <col min="2809" max="2809" width="10.7109375" style="9" bestFit="1" customWidth="1"/>
    <col min="2810" max="2810" width="48" style="9" customWidth="1"/>
    <col min="2811" max="2811" width="9.140625" style="9"/>
    <col min="2812" max="2815" width="12.28515625" style="9" customWidth="1"/>
    <col min="2816" max="3063" width="9.140625" style="9"/>
    <col min="3064" max="3064" width="5.42578125" style="9" bestFit="1" customWidth="1"/>
    <col min="3065" max="3065" width="10.7109375" style="9" bestFit="1" customWidth="1"/>
    <col min="3066" max="3066" width="48" style="9" customWidth="1"/>
    <col min="3067" max="3067" width="9.140625" style="9"/>
    <col min="3068" max="3071" width="12.28515625" style="9" customWidth="1"/>
    <col min="3072" max="3319" width="9.140625" style="9"/>
    <col min="3320" max="3320" width="5.42578125" style="9" bestFit="1" customWidth="1"/>
    <col min="3321" max="3321" width="10.7109375" style="9" bestFit="1" customWidth="1"/>
    <col min="3322" max="3322" width="48" style="9" customWidth="1"/>
    <col min="3323" max="3323" width="9.140625" style="9"/>
    <col min="3324" max="3327" width="12.28515625" style="9" customWidth="1"/>
    <col min="3328" max="3575" width="9.140625" style="9"/>
    <col min="3576" max="3576" width="5.42578125" style="9" bestFit="1" customWidth="1"/>
    <col min="3577" max="3577" width="10.7109375" style="9" bestFit="1" customWidth="1"/>
    <col min="3578" max="3578" width="48" style="9" customWidth="1"/>
    <col min="3579" max="3579" width="9.140625" style="9"/>
    <col min="3580" max="3583" width="12.28515625" style="9" customWidth="1"/>
    <col min="3584" max="3831" width="9.140625" style="9"/>
    <col min="3832" max="3832" width="5.42578125" style="9" bestFit="1" customWidth="1"/>
    <col min="3833" max="3833" width="10.7109375" style="9" bestFit="1" customWidth="1"/>
    <col min="3834" max="3834" width="48" style="9" customWidth="1"/>
    <col min="3835" max="3835" width="9.140625" style="9"/>
    <col min="3836" max="3839" width="12.28515625" style="9" customWidth="1"/>
    <col min="3840" max="4087" width="9.140625" style="9"/>
    <col min="4088" max="4088" width="5.42578125" style="9" bestFit="1" customWidth="1"/>
    <col min="4089" max="4089" width="10.7109375" style="9" bestFit="1" customWidth="1"/>
    <col min="4090" max="4090" width="48" style="9" customWidth="1"/>
    <col min="4091" max="4091" width="9.140625" style="9"/>
    <col min="4092" max="4095" width="12.28515625" style="9" customWidth="1"/>
    <col min="4096" max="4343" width="9.140625" style="9"/>
    <col min="4344" max="4344" width="5.42578125" style="9" bestFit="1" customWidth="1"/>
    <col min="4345" max="4345" width="10.7109375" style="9" bestFit="1" customWidth="1"/>
    <col min="4346" max="4346" width="48" style="9" customWidth="1"/>
    <col min="4347" max="4347" width="9.140625" style="9"/>
    <col min="4348" max="4351" width="12.28515625" style="9" customWidth="1"/>
    <col min="4352" max="4599" width="9.140625" style="9"/>
    <col min="4600" max="4600" width="5.42578125" style="9" bestFit="1" customWidth="1"/>
    <col min="4601" max="4601" width="10.7109375" style="9" bestFit="1" customWidth="1"/>
    <col min="4602" max="4602" width="48" style="9" customWidth="1"/>
    <col min="4603" max="4603" width="9.140625" style="9"/>
    <col min="4604" max="4607" width="12.28515625" style="9" customWidth="1"/>
    <col min="4608" max="4855" width="9.140625" style="9"/>
    <col min="4856" max="4856" width="5.42578125" style="9" bestFit="1" customWidth="1"/>
    <col min="4857" max="4857" width="10.7109375" style="9" bestFit="1" customWidth="1"/>
    <col min="4858" max="4858" width="48" style="9" customWidth="1"/>
    <col min="4859" max="4859" width="9.140625" style="9"/>
    <col min="4860" max="4863" width="12.28515625" style="9" customWidth="1"/>
    <col min="4864" max="5111" width="9.140625" style="9"/>
    <col min="5112" max="5112" width="5.42578125" style="9" bestFit="1" customWidth="1"/>
    <col min="5113" max="5113" width="10.7109375" style="9" bestFit="1" customWidth="1"/>
    <col min="5114" max="5114" width="48" style="9" customWidth="1"/>
    <col min="5115" max="5115" width="9.140625" style="9"/>
    <col min="5116" max="5119" width="12.28515625" style="9" customWidth="1"/>
    <col min="5120" max="5367" width="9.140625" style="9"/>
    <col min="5368" max="5368" width="5.42578125" style="9" bestFit="1" customWidth="1"/>
    <col min="5369" max="5369" width="10.7109375" style="9" bestFit="1" customWidth="1"/>
    <col min="5370" max="5370" width="48" style="9" customWidth="1"/>
    <col min="5371" max="5371" width="9.140625" style="9"/>
    <col min="5372" max="5375" width="12.28515625" style="9" customWidth="1"/>
    <col min="5376" max="5623" width="9.140625" style="9"/>
    <col min="5624" max="5624" width="5.42578125" style="9" bestFit="1" customWidth="1"/>
    <col min="5625" max="5625" width="10.7109375" style="9" bestFit="1" customWidth="1"/>
    <col min="5626" max="5626" width="48" style="9" customWidth="1"/>
    <col min="5627" max="5627" width="9.140625" style="9"/>
    <col min="5628" max="5631" width="12.28515625" style="9" customWidth="1"/>
    <col min="5632" max="5879" width="9.140625" style="9"/>
    <col min="5880" max="5880" width="5.42578125" style="9" bestFit="1" customWidth="1"/>
    <col min="5881" max="5881" width="10.7109375" style="9" bestFit="1" customWidth="1"/>
    <col min="5882" max="5882" width="48" style="9" customWidth="1"/>
    <col min="5883" max="5883" width="9.140625" style="9"/>
    <col min="5884" max="5887" width="12.28515625" style="9" customWidth="1"/>
    <col min="5888" max="6135" width="9.140625" style="9"/>
    <col min="6136" max="6136" width="5.42578125" style="9" bestFit="1" customWidth="1"/>
    <col min="6137" max="6137" width="10.7109375" style="9" bestFit="1" customWidth="1"/>
    <col min="6138" max="6138" width="48" style="9" customWidth="1"/>
    <col min="6139" max="6139" width="9.140625" style="9"/>
    <col min="6140" max="6143" width="12.28515625" style="9" customWidth="1"/>
    <col min="6144" max="6391" width="9.140625" style="9"/>
    <col min="6392" max="6392" width="5.42578125" style="9" bestFit="1" customWidth="1"/>
    <col min="6393" max="6393" width="10.7109375" style="9" bestFit="1" customWidth="1"/>
    <col min="6394" max="6394" width="48" style="9" customWidth="1"/>
    <col min="6395" max="6395" width="9.140625" style="9"/>
    <col min="6396" max="6399" width="12.28515625" style="9" customWidth="1"/>
    <col min="6400" max="6647" width="9.140625" style="9"/>
    <col min="6648" max="6648" width="5.42578125" style="9" bestFit="1" customWidth="1"/>
    <col min="6649" max="6649" width="10.7109375" style="9" bestFit="1" customWidth="1"/>
    <col min="6650" max="6650" width="48" style="9" customWidth="1"/>
    <col min="6651" max="6651" width="9.140625" style="9"/>
    <col min="6652" max="6655" width="12.28515625" style="9" customWidth="1"/>
    <col min="6656" max="6903" width="9.140625" style="9"/>
    <col min="6904" max="6904" width="5.42578125" style="9" bestFit="1" customWidth="1"/>
    <col min="6905" max="6905" width="10.7109375" style="9" bestFit="1" customWidth="1"/>
    <col min="6906" max="6906" width="48" style="9" customWidth="1"/>
    <col min="6907" max="6907" width="9.140625" style="9"/>
    <col min="6908" max="6911" width="12.28515625" style="9" customWidth="1"/>
    <col min="6912" max="7159" width="9.140625" style="9"/>
    <col min="7160" max="7160" width="5.42578125" style="9" bestFit="1" customWidth="1"/>
    <col min="7161" max="7161" width="10.7109375" style="9" bestFit="1" customWidth="1"/>
    <col min="7162" max="7162" width="48" style="9" customWidth="1"/>
    <col min="7163" max="7163" width="9.140625" style="9"/>
    <col min="7164" max="7167" width="12.28515625" style="9" customWidth="1"/>
    <col min="7168" max="7415" width="9.140625" style="9"/>
    <col min="7416" max="7416" width="5.42578125" style="9" bestFit="1" customWidth="1"/>
    <col min="7417" max="7417" width="10.7109375" style="9" bestFit="1" customWidth="1"/>
    <col min="7418" max="7418" width="48" style="9" customWidth="1"/>
    <col min="7419" max="7419" width="9.140625" style="9"/>
    <col min="7420" max="7423" width="12.28515625" style="9" customWidth="1"/>
    <col min="7424" max="7671" width="9.140625" style="9"/>
    <col min="7672" max="7672" width="5.42578125" style="9" bestFit="1" customWidth="1"/>
    <col min="7673" max="7673" width="10.7109375" style="9" bestFit="1" customWidth="1"/>
    <col min="7674" max="7674" width="48" style="9" customWidth="1"/>
    <col min="7675" max="7675" width="9.140625" style="9"/>
    <col min="7676" max="7679" width="12.28515625" style="9" customWidth="1"/>
    <col min="7680" max="7927" width="9.140625" style="9"/>
    <col min="7928" max="7928" width="5.42578125" style="9" bestFit="1" customWidth="1"/>
    <col min="7929" max="7929" width="10.7109375" style="9" bestFit="1" customWidth="1"/>
    <col min="7930" max="7930" width="48" style="9" customWidth="1"/>
    <col min="7931" max="7931" width="9.140625" style="9"/>
    <col min="7932" max="7935" width="12.28515625" style="9" customWidth="1"/>
    <col min="7936" max="8183" width="9.140625" style="9"/>
    <col min="8184" max="8184" width="5.42578125" style="9" bestFit="1" customWidth="1"/>
    <col min="8185" max="8185" width="10.7109375" style="9" bestFit="1" customWidth="1"/>
    <col min="8186" max="8186" width="48" style="9" customWidth="1"/>
    <col min="8187" max="8187" width="9.140625" style="9"/>
    <col min="8188" max="8191" width="12.28515625" style="9" customWidth="1"/>
    <col min="8192" max="8439" width="9.140625" style="9"/>
    <col min="8440" max="8440" width="5.42578125" style="9" bestFit="1" customWidth="1"/>
    <col min="8441" max="8441" width="10.7109375" style="9" bestFit="1" customWidth="1"/>
    <col min="8442" max="8442" width="48" style="9" customWidth="1"/>
    <col min="8443" max="8443" width="9.140625" style="9"/>
    <col min="8444" max="8447" width="12.28515625" style="9" customWidth="1"/>
    <col min="8448" max="8695" width="9.140625" style="9"/>
    <col min="8696" max="8696" width="5.42578125" style="9" bestFit="1" customWidth="1"/>
    <col min="8697" max="8697" width="10.7109375" style="9" bestFit="1" customWidth="1"/>
    <col min="8698" max="8698" width="48" style="9" customWidth="1"/>
    <col min="8699" max="8699" width="9.140625" style="9"/>
    <col min="8700" max="8703" width="12.28515625" style="9" customWidth="1"/>
    <col min="8704" max="8951" width="9.140625" style="9"/>
    <col min="8952" max="8952" width="5.42578125" style="9" bestFit="1" customWidth="1"/>
    <col min="8953" max="8953" width="10.7109375" style="9" bestFit="1" customWidth="1"/>
    <col min="8954" max="8954" width="48" style="9" customWidth="1"/>
    <col min="8955" max="8955" width="9.140625" style="9"/>
    <col min="8956" max="8959" width="12.28515625" style="9" customWidth="1"/>
    <col min="8960" max="9207" width="9.140625" style="9"/>
    <col min="9208" max="9208" width="5.42578125" style="9" bestFit="1" customWidth="1"/>
    <col min="9209" max="9209" width="10.7109375" style="9" bestFit="1" customWidth="1"/>
    <col min="9210" max="9210" width="48" style="9" customWidth="1"/>
    <col min="9211" max="9211" width="9.140625" style="9"/>
    <col min="9212" max="9215" width="12.28515625" style="9" customWidth="1"/>
    <col min="9216" max="9463" width="9.140625" style="9"/>
    <col min="9464" max="9464" width="5.42578125" style="9" bestFit="1" customWidth="1"/>
    <col min="9465" max="9465" width="10.7109375" style="9" bestFit="1" customWidth="1"/>
    <col min="9466" max="9466" width="48" style="9" customWidth="1"/>
    <col min="9467" max="9467" width="9.140625" style="9"/>
    <col min="9468" max="9471" width="12.28515625" style="9" customWidth="1"/>
    <col min="9472" max="9719" width="9.140625" style="9"/>
    <col min="9720" max="9720" width="5.42578125" style="9" bestFit="1" customWidth="1"/>
    <col min="9721" max="9721" width="10.7109375" style="9" bestFit="1" customWidth="1"/>
    <col min="9722" max="9722" width="48" style="9" customWidth="1"/>
    <col min="9723" max="9723" width="9.140625" style="9"/>
    <col min="9724" max="9727" width="12.28515625" style="9" customWidth="1"/>
    <col min="9728" max="9975" width="9.140625" style="9"/>
    <col min="9976" max="9976" width="5.42578125" style="9" bestFit="1" customWidth="1"/>
    <col min="9977" max="9977" width="10.7109375" style="9" bestFit="1" customWidth="1"/>
    <col min="9978" max="9978" width="48" style="9" customWidth="1"/>
    <col min="9979" max="9979" width="9.140625" style="9"/>
    <col min="9980" max="9983" width="12.28515625" style="9" customWidth="1"/>
    <col min="9984" max="10231" width="9.140625" style="9"/>
    <col min="10232" max="10232" width="5.42578125" style="9" bestFit="1" customWidth="1"/>
    <col min="10233" max="10233" width="10.7109375" style="9" bestFit="1" customWidth="1"/>
    <col min="10234" max="10234" width="48" style="9" customWidth="1"/>
    <col min="10235" max="10235" width="9.140625" style="9"/>
    <col min="10236" max="10239" width="12.28515625" style="9" customWidth="1"/>
    <col min="10240" max="10487" width="9.140625" style="9"/>
    <col min="10488" max="10488" width="5.42578125" style="9" bestFit="1" customWidth="1"/>
    <col min="10489" max="10489" width="10.7109375" style="9" bestFit="1" customWidth="1"/>
    <col min="10490" max="10490" width="48" style="9" customWidth="1"/>
    <col min="10491" max="10491" width="9.140625" style="9"/>
    <col min="10492" max="10495" width="12.28515625" style="9" customWidth="1"/>
    <col min="10496" max="10743" width="9.140625" style="9"/>
    <col min="10744" max="10744" width="5.42578125" style="9" bestFit="1" customWidth="1"/>
    <col min="10745" max="10745" width="10.7109375" style="9" bestFit="1" customWidth="1"/>
    <col min="10746" max="10746" width="48" style="9" customWidth="1"/>
    <col min="10747" max="10747" width="9.140625" style="9"/>
    <col min="10748" max="10751" width="12.28515625" style="9" customWidth="1"/>
    <col min="10752" max="10999" width="9.140625" style="9"/>
    <col min="11000" max="11000" width="5.42578125" style="9" bestFit="1" customWidth="1"/>
    <col min="11001" max="11001" width="10.7109375" style="9" bestFit="1" customWidth="1"/>
    <col min="11002" max="11002" width="48" style="9" customWidth="1"/>
    <col min="11003" max="11003" width="9.140625" style="9"/>
    <col min="11004" max="11007" width="12.28515625" style="9" customWidth="1"/>
    <col min="11008" max="11255" width="9.140625" style="9"/>
    <col min="11256" max="11256" width="5.42578125" style="9" bestFit="1" customWidth="1"/>
    <col min="11257" max="11257" width="10.7109375" style="9" bestFit="1" customWidth="1"/>
    <col min="11258" max="11258" width="48" style="9" customWidth="1"/>
    <col min="11259" max="11259" width="9.140625" style="9"/>
    <col min="11260" max="11263" width="12.28515625" style="9" customWidth="1"/>
    <col min="11264" max="11511" width="9.140625" style="9"/>
    <col min="11512" max="11512" width="5.42578125" style="9" bestFit="1" customWidth="1"/>
    <col min="11513" max="11513" width="10.7109375" style="9" bestFit="1" customWidth="1"/>
    <col min="11514" max="11514" width="48" style="9" customWidth="1"/>
    <col min="11515" max="11515" width="9.140625" style="9"/>
    <col min="11516" max="11519" width="12.28515625" style="9" customWidth="1"/>
    <col min="11520" max="11767" width="9.140625" style="9"/>
    <col min="11768" max="11768" width="5.42578125" style="9" bestFit="1" customWidth="1"/>
    <col min="11769" max="11769" width="10.7109375" style="9" bestFit="1" customWidth="1"/>
    <col min="11770" max="11770" width="48" style="9" customWidth="1"/>
    <col min="11771" max="11771" width="9.140625" style="9"/>
    <col min="11772" max="11775" width="12.28515625" style="9" customWidth="1"/>
    <col min="11776" max="12023" width="9.140625" style="9"/>
    <col min="12024" max="12024" width="5.42578125" style="9" bestFit="1" customWidth="1"/>
    <col min="12025" max="12025" width="10.7109375" style="9" bestFit="1" customWidth="1"/>
    <col min="12026" max="12026" width="48" style="9" customWidth="1"/>
    <col min="12027" max="12027" width="9.140625" style="9"/>
    <col min="12028" max="12031" width="12.28515625" style="9" customWidth="1"/>
    <col min="12032" max="12279" width="9.140625" style="9"/>
    <col min="12280" max="12280" width="5.42578125" style="9" bestFit="1" customWidth="1"/>
    <col min="12281" max="12281" width="10.7109375" style="9" bestFit="1" customWidth="1"/>
    <col min="12282" max="12282" width="48" style="9" customWidth="1"/>
    <col min="12283" max="12283" width="9.140625" style="9"/>
    <col min="12284" max="12287" width="12.28515625" style="9" customWidth="1"/>
    <col min="12288" max="12535" width="9.140625" style="9"/>
    <col min="12536" max="12536" width="5.42578125" style="9" bestFit="1" customWidth="1"/>
    <col min="12537" max="12537" width="10.7109375" style="9" bestFit="1" customWidth="1"/>
    <col min="12538" max="12538" width="48" style="9" customWidth="1"/>
    <col min="12539" max="12539" width="9.140625" style="9"/>
    <col min="12540" max="12543" width="12.28515625" style="9" customWidth="1"/>
    <col min="12544" max="12791" width="9.140625" style="9"/>
    <col min="12792" max="12792" width="5.42578125" style="9" bestFit="1" customWidth="1"/>
    <col min="12793" max="12793" width="10.7109375" style="9" bestFit="1" customWidth="1"/>
    <col min="12794" max="12794" width="48" style="9" customWidth="1"/>
    <col min="12795" max="12795" width="9.140625" style="9"/>
    <col min="12796" max="12799" width="12.28515625" style="9" customWidth="1"/>
    <col min="12800" max="13047" width="9.140625" style="9"/>
    <col min="13048" max="13048" width="5.42578125" style="9" bestFit="1" customWidth="1"/>
    <col min="13049" max="13049" width="10.7109375" style="9" bestFit="1" customWidth="1"/>
    <col min="13050" max="13050" width="48" style="9" customWidth="1"/>
    <col min="13051" max="13051" width="9.140625" style="9"/>
    <col min="13052" max="13055" width="12.28515625" style="9" customWidth="1"/>
    <col min="13056" max="13303" width="9.140625" style="9"/>
    <col min="13304" max="13304" width="5.42578125" style="9" bestFit="1" customWidth="1"/>
    <col min="13305" max="13305" width="10.7109375" style="9" bestFit="1" customWidth="1"/>
    <col min="13306" max="13306" width="48" style="9" customWidth="1"/>
    <col min="13307" max="13307" width="9.140625" style="9"/>
    <col min="13308" max="13311" width="12.28515625" style="9" customWidth="1"/>
    <col min="13312" max="13559" width="9.140625" style="9"/>
    <col min="13560" max="13560" width="5.42578125" style="9" bestFit="1" customWidth="1"/>
    <col min="13561" max="13561" width="10.7109375" style="9" bestFit="1" customWidth="1"/>
    <col min="13562" max="13562" width="48" style="9" customWidth="1"/>
    <col min="13563" max="13563" width="9.140625" style="9"/>
    <col min="13564" max="13567" width="12.28515625" style="9" customWidth="1"/>
    <col min="13568" max="13815" width="9.140625" style="9"/>
    <col min="13816" max="13816" width="5.42578125" style="9" bestFit="1" customWidth="1"/>
    <col min="13817" max="13817" width="10.7109375" style="9" bestFit="1" customWidth="1"/>
    <col min="13818" max="13818" width="48" style="9" customWidth="1"/>
    <col min="13819" max="13819" width="9.140625" style="9"/>
    <col min="13820" max="13823" width="12.28515625" style="9" customWidth="1"/>
    <col min="13824" max="14071" width="9.140625" style="9"/>
    <col min="14072" max="14072" width="5.42578125" style="9" bestFit="1" customWidth="1"/>
    <col min="14073" max="14073" width="10.7109375" style="9" bestFit="1" customWidth="1"/>
    <col min="14074" max="14074" width="48" style="9" customWidth="1"/>
    <col min="14075" max="14075" width="9.140625" style="9"/>
    <col min="14076" max="14079" width="12.28515625" style="9" customWidth="1"/>
    <col min="14080" max="14327" width="9.140625" style="9"/>
    <col min="14328" max="14328" width="5.42578125" style="9" bestFit="1" customWidth="1"/>
    <col min="14329" max="14329" width="10.7109375" style="9" bestFit="1" customWidth="1"/>
    <col min="14330" max="14330" width="48" style="9" customWidth="1"/>
    <col min="14331" max="14331" width="9.140625" style="9"/>
    <col min="14332" max="14335" width="12.28515625" style="9" customWidth="1"/>
    <col min="14336" max="14583" width="9.140625" style="9"/>
    <col min="14584" max="14584" width="5.42578125" style="9" bestFit="1" customWidth="1"/>
    <col min="14585" max="14585" width="10.7109375" style="9" bestFit="1" customWidth="1"/>
    <col min="14586" max="14586" width="48" style="9" customWidth="1"/>
    <col min="14587" max="14587" width="9.140625" style="9"/>
    <col min="14588" max="14591" width="12.28515625" style="9" customWidth="1"/>
    <col min="14592" max="14839" width="9.140625" style="9"/>
    <col min="14840" max="14840" width="5.42578125" style="9" bestFit="1" customWidth="1"/>
    <col min="14841" max="14841" width="10.7109375" style="9" bestFit="1" customWidth="1"/>
    <col min="14842" max="14842" width="48" style="9" customWidth="1"/>
    <col min="14843" max="14843" width="9.140625" style="9"/>
    <col min="14844" max="14847" width="12.28515625" style="9" customWidth="1"/>
    <col min="14848" max="15095" width="9.140625" style="9"/>
    <col min="15096" max="15096" width="5.42578125" style="9" bestFit="1" customWidth="1"/>
    <col min="15097" max="15097" width="10.7109375" style="9" bestFit="1" customWidth="1"/>
    <col min="15098" max="15098" width="48" style="9" customWidth="1"/>
    <col min="15099" max="15099" width="9.140625" style="9"/>
    <col min="15100" max="15103" width="12.28515625" style="9" customWidth="1"/>
    <col min="15104" max="15351" width="9.140625" style="9"/>
    <col min="15352" max="15352" width="5.42578125" style="9" bestFit="1" customWidth="1"/>
    <col min="15353" max="15353" width="10.7109375" style="9" bestFit="1" customWidth="1"/>
    <col min="15354" max="15354" width="48" style="9" customWidth="1"/>
    <col min="15355" max="15355" width="9.140625" style="9"/>
    <col min="15356" max="15359" width="12.28515625" style="9" customWidth="1"/>
    <col min="15360" max="15607" width="9.140625" style="9"/>
    <col min="15608" max="15608" width="5.42578125" style="9" bestFit="1" customWidth="1"/>
    <col min="15609" max="15609" width="10.7109375" style="9" bestFit="1" customWidth="1"/>
    <col min="15610" max="15610" width="48" style="9" customWidth="1"/>
    <col min="15611" max="15611" width="9.140625" style="9"/>
    <col min="15612" max="15615" width="12.28515625" style="9" customWidth="1"/>
    <col min="15616" max="15863" width="9.140625" style="9"/>
    <col min="15864" max="15864" width="5.42578125" style="9" bestFit="1" customWidth="1"/>
    <col min="15865" max="15865" width="10.7109375" style="9" bestFit="1" customWidth="1"/>
    <col min="15866" max="15866" width="48" style="9" customWidth="1"/>
    <col min="15867" max="15867" width="9.140625" style="9"/>
    <col min="15868" max="15871" width="12.28515625" style="9" customWidth="1"/>
    <col min="15872" max="16119" width="9.140625" style="9"/>
    <col min="16120" max="16120" width="5.42578125" style="9" bestFit="1" customWidth="1"/>
    <col min="16121" max="16121" width="10.7109375" style="9" bestFit="1" customWidth="1"/>
    <col min="16122" max="16122" width="48" style="9" customWidth="1"/>
    <col min="16123" max="16123" width="9.140625" style="9"/>
    <col min="16124" max="16127" width="12.28515625" style="9" customWidth="1"/>
    <col min="16128" max="16384" width="9.140625" style="9"/>
  </cols>
  <sheetData>
    <row r="1" spans="1:9" ht="90.75" customHeight="1" thickBot="1" x14ac:dyDescent="0.25">
      <c r="A1" s="400"/>
      <c r="B1" s="401"/>
      <c r="C1" s="54"/>
      <c r="D1" s="15"/>
      <c r="E1" s="56"/>
      <c r="F1" s="16"/>
      <c r="G1" s="16"/>
      <c r="H1" s="16"/>
      <c r="I1" s="16"/>
    </row>
    <row r="2" spans="1:9" ht="13.5" thickBot="1" x14ac:dyDescent="0.25">
      <c r="A2" s="17"/>
      <c r="B2" s="160"/>
      <c r="C2" s="160"/>
      <c r="D2" s="18"/>
      <c r="E2" s="57"/>
      <c r="F2" s="18"/>
      <c r="G2" s="18"/>
      <c r="H2" s="18"/>
      <c r="I2" s="18"/>
    </row>
    <row r="3" spans="1:9" ht="16.5" customHeight="1" thickBot="1" x14ac:dyDescent="0.25">
      <c r="A3" s="402" t="s">
        <v>13</v>
      </c>
      <c r="B3" s="403"/>
      <c r="C3" s="403"/>
      <c r="D3" s="403"/>
      <c r="E3" s="404"/>
      <c r="F3" s="14"/>
      <c r="G3" s="14"/>
      <c r="H3" s="14"/>
      <c r="I3" s="14"/>
    </row>
    <row r="4" spans="1:9" ht="17.25" customHeight="1" x14ac:dyDescent="0.2">
      <c r="A4" s="406" t="s">
        <v>27</v>
      </c>
      <c r="B4" s="407"/>
      <c r="C4" s="407"/>
      <c r="D4" s="407"/>
      <c r="E4" s="408"/>
    </row>
    <row r="5" spans="1:9" ht="23.25" customHeight="1" x14ac:dyDescent="0.2">
      <c r="A5" s="415" t="s">
        <v>1</v>
      </c>
      <c r="B5" s="416"/>
      <c r="C5" s="416"/>
      <c r="D5" s="416"/>
      <c r="E5" s="417"/>
    </row>
    <row r="6" spans="1:9" ht="16.5" customHeight="1" x14ac:dyDescent="0.2">
      <c r="A6" s="415" t="str">
        <f>'PLAN ORÇ'!A4</f>
        <v>OBRA: RETOMADA DE REFORMA DO CRISTO MISERICORDIOSO</v>
      </c>
      <c r="B6" s="416"/>
      <c r="C6" s="416"/>
      <c r="D6" s="416"/>
      <c r="E6" s="417"/>
    </row>
    <row r="7" spans="1:9" ht="13.5" thickBot="1" x14ac:dyDescent="0.25">
      <c r="A7" s="409"/>
      <c r="B7" s="410"/>
      <c r="C7" s="410"/>
      <c r="D7" s="410"/>
      <c r="E7" s="411"/>
    </row>
    <row r="8" spans="1:9" ht="20.25" customHeight="1" x14ac:dyDescent="0.2">
      <c r="A8" s="62" t="s">
        <v>21</v>
      </c>
      <c r="B8" s="63" t="s">
        <v>22</v>
      </c>
      <c r="C8" s="63" t="s">
        <v>36</v>
      </c>
      <c r="D8" s="64" t="s">
        <v>23</v>
      </c>
      <c r="E8" s="55" t="s">
        <v>28</v>
      </c>
    </row>
    <row r="9" spans="1:9" ht="18" customHeight="1" x14ac:dyDescent="0.2">
      <c r="A9" s="105" t="str">
        <f>'PLAN ORÇ'!A11</f>
        <v>1.1</v>
      </c>
      <c r="B9" s="412" t="s">
        <v>287</v>
      </c>
      <c r="C9" s="413"/>
      <c r="D9" s="413"/>
      <c r="E9" s="414"/>
    </row>
    <row r="10" spans="1:9" ht="84.75" customHeight="1" x14ac:dyDescent="0.2">
      <c r="A10" s="173">
        <f>'PLAN ORÇ'!A12</f>
        <v>0</v>
      </c>
      <c r="B10" s="66" t="str">
        <f>'PLAN ORÇ'!D11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10" s="7" t="str">
        <f>'PLAN ORÇ'!E11</f>
        <v>unid</v>
      </c>
      <c r="D10" s="19">
        <v>1</v>
      </c>
      <c r="E10" s="20" t="s">
        <v>32</v>
      </c>
    </row>
    <row r="11" spans="1:9" ht="16.5" customHeight="1" x14ac:dyDescent="0.2">
      <c r="A11" s="105">
        <v>2</v>
      </c>
      <c r="B11" s="412" t="s">
        <v>240</v>
      </c>
      <c r="C11" s="413"/>
      <c r="D11" s="413"/>
      <c r="E11" s="414"/>
    </row>
    <row r="12" spans="1:9" ht="63.75" x14ac:dyDescent="0.2">
      <c r="A12" s="173" t="str">
        <f>'PLAN ORÇ'!A15</f>
        <v>2.2</v>
      </c>
      <c r="B12" s="66" t="str">
        <f>'PLAN ORÇ'!D14</f>
        <v>PORTA DE MADEIRA COMPLETA, DIMENSÃO (60X165)CM, TIPO DE ABRIR, UMA (1) FOLHA, COM ACABAMENTO NATURAL PARA PINTURA/VERNIZ, INCLUSIVE MARCO EM CANTONEIRA DE AÇO
COM ABAS IGUAIS, LARGURA DE 1.1/4" (31,75MM), ESP. 1/8" (3,17MM), TARJETA LIVRE/OCUPADO E DOBRADIÇAS, EXCLUSIVE PINTURA/VERNIZ</v>
      </c>
      <c r="C12" s="7" t="str">
        <f>'PLAN ORÇ'!E14</f>
        <v xml:space="preserve">un </v>
      </c>
      <c r="D12" s="19">
        <v>4</v>
      </c>
      <c r="E12" s="311" t="s">
        <v>288</v>
      </c>
      <c r="F12" s="9">
        <f>SUM(13.55+6.8+1.68)</f>
        <v>22.03</v>
      </c>
    </row>
    <row r="13" spans="1:9" ht="117" customHeight="1" x14ac:dyDescent="0.2">
      <c r="A13" s="173" t="str">
        <f>'PLAN ORÇ'!A16</f>
        <v>2.3</v>
      </c>
      <c r="B13" s="66" t="str">
        <f>'PLAN ORÇ'!D15</f>
        <v>DISTRIBUIDOR/DISPENSER PARA PAPEL HIGIÊNICO EM PLÁSTICO,
TIPO SOBREPOR, INCLUSIVE ACESSÓRIOS DE FIXAÇÃO</v>
      </c>
      <c r="C13" s="7" t="str">
        <f>'PLAN ORÇ'!E15</f>
        <v>unid</v>
      </c>
      <c r="D13" s="19">
        <v>4</v>
      </c>
      <c r="E13" s="312" t="s">
        <v>289</v>
      </c>
      <c r="F13" s="9">
        <f>SUM(20+9.29+ 5.97+ 8.9+12.04+10.76+3.7+3.48+ 3.45)</f>
        <v>77.59</v>
      </c>
    </row>
    <row r="14" spans="1:9" ht="116.25" customHeight="1" x14ac:dyDescent="0.2">
      <c r="A14" s="173" t="e">
        <f>'PLAN ORÇ'!#REF!</f>
        <v>#REF!</v>
      </c>
      <c r="B14" s="66" t="str">
        <f>'PLAN ORÇ'!D16</f>
        <v>DISTRIBUIDOR/DISPENSER PARA PORTA PAPEL TOALHA PARA
INTERFOLHAS DE DUAS (2) OU TRÊS (3) DOBRAS, EM AÇO INOX,
INCLUSIVE ACESSÓRIOS PARA FIXAÇÃO</v>
      </c>
      <c r="C14" s="7" t="str">
        <f>'PLAN ORÇ'!E16</f>
        <v>unid</v>
      </c>
      <c r="D14" s="19">
        <v>3</v>
      </c>
      <c r="E14" s="20" t="s">
        <v>290</v>
      </c>
      <c r="F14" s="9">
        <f>SUM(11.19+10.42+10.42+8.62+9.4+5.81+10.44)</f>
        <v>66.3</v>
      </c>
    </row>
    <row r="15" spans="1:9" s="305" customFormat="1" ht="32.25" customHeight="1" x14ac:dyDescent="0.2">
      <c r="A15" s="303">
        <f>'PLAN ORÇ'!A18</f>
        <v>3</v>
      </c>
      <c r="B15" s="418" t="str">
        <f>'PLAN ORÇ'!D18</f>
        <v>FORRO E FECHAMENTO</v>
      </c>
      <c r="C15" s="419"/>
      <c r="D15" s="419"/>
      <c r="E15" s="420"/>
    </row>
    <row r="16" spans="1:9" ht="77.25" customHeight="1" x14ac:dyDescent="0.2">
      <c r="A16" s="173" t="str">
        <f>'PLAN ORÇ'!A19</f>
        <v>3.1</v>
      </c>
      <c r="B16" s="66" t="str">
        <f>'PLAN ORÇ'!D19</f>
        <v>FORRO EM CHAPA DE GESSO ACARTONADA, ESP. 12,5MM, COM FIXAÇÃO DO TIPO ESTRUTURADA EM PERFIL METÁLICO, EXCLUSIVE PERFIL TABICA, SANCA E MOLDURA, INCLUSIVE ACESSÓRIOS E FIXAÇÃO</v>
      </c>
      <c r="C16" s="7" t="str">
        <f>'PLAN ORÇ'!E19</f>
        <v>m²</v>
      </c>
      <c r="D16" s="314">
        <f>'PLAN ORÇ'!F19</f>
        <v>551.22</v>
      </c>
      <c r="E16" s="313" t="s">
        <v>291</v>
      </c>
      <c r="F16" s="9">
        <f>SUM(5.97+9.29+12.04)</f>
        <v>27.299999999999997</v>
      </c>
    </row>
    <row r="17" spans="1:6" ht="57" customHeight="1" x14ac:dyDescent="0.2">
      <c r="A17" s="173" t="str">
        <f>'PLAN ORÇ'!A20</f>
        <v>3.2</v>
      </c>
      <c r="B17" s="66" t="str">
        <f>'PLAN ORÇ'!D20</f>
        <v>PERFIL TABICA GALVANIZADO, TIPO LISA, COM ACABAMENTO EM
PINTURA, NA COR BRANCA, PARA FORRO EM CHAPA DE GESSO
ACARTONADO, INCLUSIVE ACESSÓRIOS DE FIXAÇÃO</v>
      </c>
      <c r="C17" s="7" t="str">
        <f>'PLAN ORÇ'!E20</f>
        <v>m</v>
      </c>
      <c r="D17" s="258">
        <v>154.5</v>
      </c>
      <c r="E17" s="313" t="s">
        <v>292</v>
      </c>
    </row>
    <row r="18" spans="1:6" ht="57" customHeight="1" x14ac:dyDescent="0.2">
      <c r="A18" s="173" t="str">
        <f>'PLAN ORÇ'!A21</f>
        <v>3.3</v>
      </c>
      <c r="B18" s="66" t="str">
        <f>'PLAN ORÇ'!D21</f>
        <v>FECHAMENTO EM FACHADA COM PLACA CIMENTICIA, DUAS FASES, FIXADA EM 
ESTRUTURA METÁLICA, FORNECIMENTO E INSTALAÇÃO</v>
      </c>
      <c r="C18" s="7" t="str">
        <f>'PLAN ORÇ'!E21</f>
        <v>M²</v>
      </c>
      <c r="D18" s="258">
        <v>18.850000000000001</v>
      </c>
      <c r="E18" s="326" t="s">
        <v>333</v>
      </c>
    </row>
    <row r="19" spans="1:6" ht="57" customHeight="1" x14ac:dyDescent="0.2">
      <c r="A19" s="173" t="str">
        <f>'PLAN ORÇ'!A22</f>
        <v>3.4</v>
      </c>
      <c r="B19" s="66" t="str">
        <f>'PLAN ORÇ'!D22</f>
        <v>ESTUCAMENTO DE DENSIDADE ALTA NAS FACES INTERNAS DE PAREDES DO SISTEMA DE PAREDES DE CONCRETO, EM AMBIENTES COM ÁREA MENOR OU IGUAL A 5 M², UTILIZAÇÃO DE ARGAMASSA COLANTE. AF_12/2024</v>
      </c>
      <c r="C19" s="7" t="str">
        <f>'PLAN ORÇ'!E22</f>
        <v>m²</v>
      </c>
      <c r="D19" s="258">
        <v>53.25</v>
      </c>
      <c r="E19" s="326" t="s">
        <v>334</v>
      </c>
    </row>
    <row r="20" spans="1:6" s="305" customFormat="1" ht="47.25" customHeight="1" x14ac:dyDescent="0.2">
      <c r="A20" s="303">
        <f>'PLAN ORÇ'!A24</f>
        <v>4</v>
      </c>
      <c r="B20" s="418" t="str">
        <f>'PLAN ORÇ'!D24</f>
        <v>PINTURA/ACABAMENTOS</v>
      </c>
      <c r="C20" s="419"/>
      <c r="D20" s="419"/>
      <c r="E20" s="421"/>
    </row>
    <row r="21" spans="1:6" ht="57" customHeight="1" x14ac:dyDescent="0.2">
      <c r="A21" s="173" t="str">
        <f>'PLAN ORÇ'!A25</f>
        <v>4.1</v>
      </c>
      <c r="B21" s="66" t="str">
        <f>'PLAN ORÇ'!D25</f>
        <v>PINTURA ACRÍLICA EM TETO,DUAS(2)DEMÃOS,EXCLUSIVE SELADOR ACRÍLICO E MASSA ACRÍLICA/CORRIDA (PVA)</v>
      </c>
      <c r="C21" s="7" t="str">
        <f>'PLAN ORÇ'!E25</f>
        <v>m²</v>
      </c>
      <c r="D21" s="315">
        <v>557.23</v>
      </c>
      <c r="E21" s="260" t="s">
        <v>293</v>
      </c>
    </row>
    <row r="22" spans="1:6" ht="57" customHeight="1" x14ac:dyDescent="0.2">
      <c r="A22" s="173" t="str">
        <f>'PLAN ORÇ'!A26</f>
        <v>4.2</v>
      </c>
      <c r="B22" s="66" t="str">
        <f>'PLAN ORÇ'!D26</f>
        <v>EMASSAMENTO EM FORRO DE GESSO COM MASSA CORRIDA ( PVA), UMA (1) DEMÃO, INCLUSIVE LIXAMENTO PARA PINTURA</v>
      </c>
      <c r="C22" s="7" t="str">
        <f>'PLAN ORÇ'!E26</f>
        <v>m²</v>
      </c>
      <c r="D22" s="315">
        <v>551.22</v>
      </c>
      <c r="E22" s="316" t="s">
        <v>293</v>
      </c>
    </row>
    <row r="23" spans="1:6" ht="57" customHeight="1" x14ac:dyDescent="0.2">
      <c r="A23" s="173"/>
      <c r="B23" s="66" t="str">
        <f>'PLAN ORÇ'!D27</f>
        <v>PINTURA COM TINTA A BASE DE BORRACHA CLORADA EM
REVESTIMENTO CIMENTÍCIO OU CONCRETO, DUAS (2) DEMÃOS,
COM APLICAÇÃO MANUAL</v>
      </c>
      <c r="C23" s="7" t="str">
        <f>'PLAN ORÇ'!E27</f>
        <v>m²</v>
      </c>
      <c r="D23" s="315">
        <v>390.45</v>
      </c>
      <c r="E23" s="365" t="s">
        <v>363</v>
      </c>
    </row>
    <row r="24" spans="1:6" ht="92.25" customHeight="1" x14ac:dyDescent="0.2">
      <c r="A24" s="173" t="str">
        <f>'PLAN ORÇ'!A28</f>
        <v>4.4</v>
      </c>
      <c r="B24" s="66" t="str">
        <f>'PLAN ORÇ'!D28</f>
        <v>PINTURA ACRÍLICA EM PAREDE, DUAS (2) DEMÃOS, COM
APLICAÇÃO MANUAL, EXCLUSIVE SELADOR ACRÍLICO E MASSA
ACRÍLICA/CORRIDA (PVA)</v>
      </c>
      <c r="C24" s="7" t="str">
        <f>'PLAN ORÇ'!E28</f>
        <v>m²</v>
      </c>
      <c r="D24" s="315">
        <v>246.2</v>
      </c>
      <c r="E24" s="317" t="s">
        <v>364</v>
      </c>
    </row>
    <row r="25" spans="1:6" ht="57" customHeight="1" x14ac:dyDescent="0.2">
      <c r="A25" s="173" t="str">
        <f>'PLAN ORÇ'!A29</f>
        <v>4.5</v>
      </c>
      <c r="B25" s="66" t="str">
        <f>'PLAN ORÇ'!D29</f>
        <v>PINTURA ESMALTE EM SUPERFÍCIE DE MADEIRA, DUAS (2)DEMÃOS, INCLUSIVE UMA (1) DEMÃO DE FUNDO NIVELADOR, EXCLUSIVE MASSA A ÓLEO</v>
      </c>
      <c r="C25" s="7" t="str">
        <f>'PLAN ORÇ'!E28</f>
        <v>m²</v>
      </c>
      <c r="D25" s="315">
        <v>23.7</v>
      </c>
      <c r="E25" s="316" t="s">
        <v>294</v>
      </c>
    </row>
    <row r="26" spans="1:6" ht="57" customHeight="1" x14ac:dyDescent="0.2">
      <c r="A26" s="173" t="str">
        <f>'PLAN ORÇ'!A30</f>
        <v>4.6</v>
      </c>
      <c r="B26" s="66" t="str">
        <f>'PLAN ORÇ'!D30</f>
        <v>EMASSAMENTO EM ESQUADRIA DE MADEIRA COM MASSA A ÓLEO, DUAS (2) DEMÃOS, INCLUSIVE LIXAMENTO PARA PINTURA  A ÓLEO OU ESMALTE</v>
      </c>
      <c r="C26" s="7" t="str">
        <f>'PLAN ORÇ'!E29</f>
        <v>m²</v>
      </c>
      <c r="D26" s="315">
        <v>23.7</v>
      </c>
      <c r="E26" s="260" t="s">
        <v>295</v>
      </c>
    </row>
    <row r="27" spans="1:6" ht="57" customHeight="1" x14ac:dyDescent="0.2">
      <c r="A27" s="173"/>
      <c r="B27" s="66" t="str">
        <f>'PLAN ORÇ'!D31</f>
        <v>LIXAMENTO MANUAL EM SUPERFÍCIE METÁLICA PARA REMOÇÃO
DE TINTA E/OU FUNDO ANTICORROSIVA</v>
      </c>
      <c r="C27" s="7"/>
      <c r="D27" s="315">
        <v>1.08</v>
      </c>
      <c r="E27" s="260" t="s">
        <v>373</v>
      </c>
    </row>
    <row r="28" spans="1:6" ht="57" customHeight="1" x14ac:dyDescent="0.2">
      <c r="A28" s="173" t="str">
        <f>'PLAN ORÇ'!A32</f>
        <v>4.8</v>
      </c>
      <c r="B28" s="66" t="str">
        <f>'PLAN ORÇ'!D32</f>
        <v>PINTURA ESMALTE BASE SOLVENTE EM ESQUADRIAS DE FERRO,
DUAS (2) DEMÃOS, COM APLICAÇÃO MANUAL, INCLUSIVE UMA (1)
DEMÃO DE FUNDO ANTICORROSIVO</v>
      </c>
      <c r="C28" s="7" t="str">
        <f>'PLAN ORÇ'!E30</f>
        <v>m²</v>
      </c>
      <c r="D28" s="315">
        <v>1.08</v>
      </c>
      <c r="E28" s="260" t="s">
        <v>373</v>
      </c>
      <c r="F28" s="9">
        <f>0.6*1.8</f>
        <v>1.08</v>
      </c>
    </row>
    <row r="29" spans="1:6" s="14" customFormat="1" ht="31.5" customHeight="1" x14ac:dyDescent="0.2">
      <c r="A29" s="303"/>
      <c r="B29" s="418" t="str">
        <f>'PLAN ORÇ'!D34</f>
        <v>ELÉTRICO</v>
      </c>
      <c r="C29" s="419"/>
      <c r="D29" s="419"/>
      <c r="E29" s="419"/>
    </row>
    <row r="30" spans="1:6" ht="57" customHeight="1" x14ac:dyDescent="0.2">
      <c r="A30" s="173"/>
      <c r="B30" s="66" t="str">
        <f>'PLAN ORÇ'!D35</f>
        <v>DISJUNTOR BIPOLAR TIPO DIN, CORRENTE NOMINAL DE 10A, FORNECIMENTO E INSTALAÇÃO, INCLUSIVE TERMINAL ILHÓS</v>
      </c>
      <c r="C30" s="7"/>
      <c r="D30" s="262">
        <v>8</v>
      </c>
      <c r="E30" s="318" t="s">
        <v>296</v>
      </c>
    </row>
    <row r="31" spans="1:6" ht="57" customHeight="1" x14ac:dyDescent="0.2">
      <c r="A31" s="173"/>
      <c r="B31" s="66" t="str">
        <f>'PLAN ORÇ'!D36</f>
        <v>DISJUNTOR TRIPOLAR TIPO DIN, CORRENTE NOMINAL DE 40A,
FORNECIMENTO E INSTALAÇÃO, INCLUSIVE TERMINAL ILHÓS</v>
      </c>
      <c r="C31" s="7"/>
      <c r="D31" s="262">
        <v>1</v>
      </c>
      <c r="E31" s="318" t="s">
        <v>296</v>
      </c>
    </row>
    <row r="32" spans="1:6" ht="25.5" x14ac:dyDescent="0.2">
      <c r="A32" s="106">
        <f>'PLAN ORÇ'!A34</f>
        <v>5</v>
      </c>
      <c r="B32" s="66" t="str">
        <f>'PLAN ORÇ'!D37</f>
        <v>DISJUNTOR BIPOLAR TIPO DIN, CORRENTE NOMINAL DE 16A,
FORNECIMENTO E INSTALAÇÃO, INCLUSIVE TERMINAL ILHÓS</v>
      </c>
      <c r="C32" s="7"/>
      <c r="D32" s="262">
        <v>1</v>
      </c>
      <c r="E32" s="318" t="s">
        <v>296</v>
      </c>
      <c r="F32" s="301"/>
    </row>
    <row r="33" spans="1:6" ht="25.5" x14ac:dyDescent="0.2">
      <c r="A33" s="106"/>
      <c r="B33" s="66" t="str">
        <f>'PLAN ORÇ'!D38</f>
        <v>DISJUNTOR MONOPOLAR TIPO DIN, CORRENTE NOMINAL DE 10A,
FORNECIMENTO E INSTALAÇÃO, INCLUSIVE TERMINAL ILHÓS</v>
      </c>
      <c r="C33" s="7"/>
      <c r="D33" s="262">
        <v>2</v>
      </c>
      <c r="E33" s="318" t="s">
        <v>296</v>
      </c>
      <c r="F33" s="301"/>
    </row>
    <row r="34" spans="1:6" ht="48.75" customHeight="1" x14ac:dyDescent="0.2">
      <c r="A34" s="106" t="str">
        <f>'PLAN ORÇ'!A35</f>
        <v>5.1</v>
      </c>
      <c r="B34" s="66" t="str">
        <f>'PLAN ORÇ'!D39</f>
        <v xml:space="preserve">CABO DE COBRE FLEXÍVEL, CLASSE 5, ISOLAMENTO TIPO LSHF/ATOX, NÃO HALOGENADO, ANTICHAMA, TERMOPLÁSTICO, UNIPOLAR, SEÇÃO 1,5 MM2, 70°C, 450/750V </v>
      </c>
      <c r="C34" s="7"/>
      <c r="D34" s="262">
        <v>430.86</v>
      </c>
      <c r="E34" s="318" t="s">
        <v>296</v>
      </c>
      <c r="F34" s="299"/>
    </row>
    <row r="35" spans="1:6" ht="63.75" customHeight="1" x14ac:dyDescent="0.2">
      <c r="A35" s="106" t="str">
        <f>'PLAN ORÇ'!A36</f>
        <v>5.2</v>
      </c>
      <c r="B35" s="66" t="str">
        <f>'PLAN ORÇ'!D40</f>
        <v>CABO DE COBRE FLEXÍVEL, CLASSE 5, ISOLAMENTO TIPO LSHF/ATOX, NÃO HALOGENADO, ANTICHAMA, TERMOPLÁSTICO, UNIPOLAR, SEÇÃO 2,5 MM2, 70°C, 450/750V</v>
      </c>
      <c r="C35" s="7"/>
      <c r="D35" s="262">
        <v>529.79999999999995</v>
      </c>
      <c r="E35" s="318" t="s">
        <v>296</v>
      </c>
      <c r="F35" s="299"/>
    </row>
    <row r="36" spans="1:6" ht="93" customHeight="1" x14ac:dyDescent="0.2">
      <c r="A36" s="106" t="str">
        <f>'PLAN ORÇ'!A37</f>
        <v>5.3</v>
      </c>
      <c r="B36" s="66" t="str">
        <f>'PLAN ORÇ'!D41</f>
        <v>CABO DE COBRE FLEXÍVEL, CLASSE 5, ISOLAMENTO TIPO LSHF/
ATOX, NÃO HALOGENADO, ANTICHAMA, TERMOPLÁSTICO,
UNIPOLAR, SEÇÃO 4 MM2, 70°C, 450/750V</v>
      </c>
      <c r="C36" s="7"/>
      <c r="D36" s="262">
        <v>27</v>
      </c>
      <c r="E36" s="318" t="s">
        <v>296</v>
      </c>
      <c r="F36" s="302"/>
    </row>
    <row r="37" spans="1:6" ht="38.25" x14ac:dyDescent="0.2">
      <c r="A37" s="106" t="str">
        <f>'PLAN ORÇ'!A39</f>
        <v>5.5</v>
      </c>
      <c r="B37" s="66" t="str">
        <f>'PLAN ORÇ'!D42</f>
        <v>CABO DE COBRE FLEXÍVEL, CLASSE 5, ISOLAMENTO TIPO LSHF/
ATOX, NÃO HALOGENADO, ANTICHAMA, TERMOPLÁSTICO,
UNIPOLAR, SEÇÃO 16 MM2, 70°C, 450/750V</v>
      </c>
      <c r="C37" s="7"/>
      <c r="D37" s="262">
        <v>115</v>
      </c>
      <c r="E37" s="318" t="s">
        <v>296</v>
      </c>
      <c r="F37" s="299"/>
    </row>
    <row r="38" spans="1:6" ht="63.75" x14ac:dyDescent="0.2">
      <c r="A38" s="106" t="str">
        <f>'PLAN ORÇ'!A40</f>
        <v>5.6</v>
      </c>
      <c r="B38" s="66" t="str">
        <f>'PLAN ORÇ'!D43</f>
        <v>CONJUNTO DE UM (1) INTERRUPTOR BIPOLAR SIMPLES,
CORRENTE 10A, TENSÃO 250V, (10A-250V) E UMA (1) TOMADA
PADRÃO, TRÊS (3) POLOS, CORRENTE 10A, TENSÃO 250V, (2P+T/
10A-250V), COM PLACA 4"X2" DE DOIS (2) POSTOS, INCLUSIVE
FORNECIMENTO, INSTALAÇÃO, SUPORTE, MÓDULO E PLACA</v>
      </c>
      <c r="C38" s="7"/>
      <c r="D38" s="262">
        <v>4</v>
      </c>
      <c r="E38" s="318" t="s">
        <v>296</v>
      </c>
      <c r="F38" s="299"/>
    </row>
    <row r="39" spans="1:6" ht="51" x14ac:dyDescent="0.2">
      <c r="A39" s="106" t="str">
        <f>'PLAN ORÇ'!A41</f>
        <v>5.7</v>
      </c>
      <c r="B39" s="66" t="str">
        <f>'PLAN ORÇ'!D44</f>
        <v>CONJUNTO DE TRÊS (3) INTERRUPTORES BIPOLAR SIMPLES,
CORRENTE 10A, TENSÃO 250V, (10A-250V), COM PLACA 4"X2" DE
TRÊS (3) POSTOS, INCLUSIVE FORNECIMENTO, INSTALAÇÃO,
SUPORTE, MÓDULO E PLACA</v>
      </c>
      <c r="C39" s="7"/>
      <c r="D39" s="262">
        <v>1</v>
      </c>
      <c r="E39" s="318" t="s">
        <v>296</v>
      </c>
      <c r="F39" s="301"/>
    </row>
    <row r="40" spans="1:6" ht="46.5" customHeight="1" x14ac:dyDescent="0.2">
      <c r="A40" s="106" t="str">
        <f>'PLAN ORÇ'!A42</f>
        <v>5.8</v>
      </c>
      <c r="B40" s="66" t="str">
        <f>'PLAN ORÇ'!D45</f>
        <v>CONJUNTO DE UMA (1) TOMADA PADRÃO, TRÊS (3) POLOS, CORRENTE 20A, TENSÃO 250V, (2P+T/20A-250V), COM PLACA 4"X2" DE UM (1) POSTO, INCLUSIVE FORNECIMENTO, INSTALAÇÃO, SUPORTE, MÓDULO E PLACA</v>
      </c>
      <c r="C40" s="7"/>
      <c r="D40" s="262">
        <v>1</v>
      </c>
      <c r="E40" s="318" t="s">
        <v>296</v>
      </c>
      <c r="F40" s="301"/>
    </row>
    <row r="41" spans="1:6" ht="46.5" customHeight="1" x14ac:dyDescent="0.2">
      <c r="A41" s="106"/>
      <c r="B41" s="66" t="str">
        <f>'PLAN ORÇ'!D46</f>
        <v>RELÉ FOTOELÉTRICO, TENSÃO 220V COM CAPACIDADE DE CARGA 1800VA, INCLUSIVE BASE E INSTALAÇÃO</v>
      </c>
      <c r="C41" s="7"/>
      <c r="D41" s="262">
        <v>11</v>
      </c>
      <c r="E41" s="318" t="s">
        <v>296</v>
      </c>
      <c r="F41" s="300"/>
    </row>
    <row r="42" spans="1:6" ht="63.75" customHeight="1" x14ac:dyDescent="0.2">
      <c r="A42" s="106"/>
      <c r="B42" s="66" t="str">
        <f>'PLAN ORÇ'!D47</f>
        <v>Refletor Slim LED 100W de potência, branco Frio, 6500k, Autovolt, marca G-light ou similar</v>
      </c>
      <c r="C42" s="7"/>
      <c r="D42" s="262">
        <v>11</v>
      </c>
      <c r="E42" s="318" t="s">
        <v>296</v>
      </c>
      <c r="F42" s="300"/>
    </row>
    <row r="43" spans="1:6" ht="46.5" customHeight="1" x14ac:dyDescent="0.2">
      <c r="A43" s="106"/>
      <c r="B43" s="66" t="str">
        <f>'PLAN ORÇ'!D48</f>
        <v>LUMINÁRIA COMERCIAL COM ALETAS DE EMBUTIR COMPLETA,
PARA DUAS (2) LÂMPADAS TUBULARES LED 2X18W-ØT8,
TEMPERATURA DA COR 6500K, FORNECIMENTO E INSTALAÇÃO,
INCLUSIVE BASE E LÂMPADA</v>
      </c>
      <c r="C43" s="7"/>
      <c r="D43" s="262">
        <v>26</v>
      </c>
      <c r="E43" s="318" t="s">
        <v>296</v>
      </c>
      <c r="F43" s="300"/>
    </row>
    <row r="44" spans="1:6" ht="46.5" customHeight="1" x14ac:dyDescent="0.2">
      <c r="A44" s="106"/>
      <c r="B44" s="66" t="str">
        <f>'PLAN ORÇ'!D49</f>
        <v>DISPOSITIVO DE PROTEÇÃO CONTRA SURTOS (DPS)MONOPOLAR, CORRENTE DE INTERRUPÇÃO 20KA, INCLUSIVE TERMINAL ILHÓS</v>
      </c>
      <c r="C44" s="7"/>
      <c r="D44" s="262">
        <v>4</v>
      </c>
      <c r="E44" s="318" t="s">
        <v>296</v>
      </c>
      <c r="F44" s="300"/>
    </row>
    <row r="45" spans="1:6" s="304" customFormat="1" x14ac:dyDescent="0.2">
      <c r="A45" s="306" t="str">
        <f>'PLAN ORÇ'!A46</f>
        <v>5.12</v>
      </c>
      <c r="B45" s="307" t="str">
        <f>'PLAN ORÇ'!D51</f>
        <v>SERVIÇOS DIVERSOS</v>
      </c>
      <c r="C45" s="308"/>
      <c r="D45" s="309"/>
      <c r="E45" s="310"/>
      <c r="F45" s="310"/>
    </row>
    <row r="46" spans="1:6" s="304" customFormat="1" ht="51" x14ac:dyDescent="0.2">
      <c r="A46" s="331" t="str">
        <f>'PLAN ORÇ'!A52</f>
        <v>6.1</v>
      </c>
      <c r="B46" s="66" t="str">
        <f>'PLAN ORÇ'!D52</f>
        <v>ALVENARIA DE BLOCO DE CONCRETO CHEIO COM ARMAÇÃO, EM
CONCRETO COM FCK 15MPA , ESP. 14CM, PARA REVESTIMENTO,
INCLUSIVE ARGAMASSA PARA ASSENTAMENTO (DETALHE D -
CADERNO SEDS)</v>
      </c>
      <c r="C46" s="332" t="str">
        <f>'PLAN ORÇ'!E52</f>
        <v>m²</v>
      </c>
      <c r="D46" s="315">
        <v>3.58</v>
      </c>
      <c r="E46" s="311" t="s">
        <v>330</v>
      </c>
      <c r="F46" s="310"/>
    </row>
    <row r="47" spans="1:6" s="304" customFormat="1" ht="38.25" x14ac:dyDescent="0.2">
      <c r="A47" s="331" t="str">
        <f>'PLAN ORÇ'!A53</f>
        <v>6.2</v>
      </c>
      <c r="B47" s="66" t="str">
        <f>'PLAN ORÇ'!D53</f>
        <v>PISO EM CONCRETO PREPARADO EM OBRA COM BETONEIRA COM FCK DE 13,5MPA, SEM ARMAÇÃO, ACABAMENTO RÚSTICO, ESP. 8CM, INCLUSIVE FORNECIMENTO, LANÇAMENTO, ADENSAMENTO, SARRAFEAMENTO, EXCLUSIVE JUNTA DE DILATAÇÃO</v>
      </c>
      <c r="C47" s="332" t="str">
        <f>'PLAN ORÇ'!E53</f>
        <v>m²</v>
      </c>
      <c r="D47" s="333">
        <v>9.39</v>
      </c>
      <c r="E47" s="311" t="s">
        <v>329</v>
      </c>
      <c r="F47" s="310"/>
    </row>
    <row r="48" spans="1:6" s="304" customFormat="1" x14ac:dyDescent="0.2">
      <c r="A48" s="331" t="str">
        <f>'PLAN ORÇ'!A54</f>
        <v>6.3</v>
      </c>
      <c r="B48" s="66" t="str">
        <f>'PLAN ORÇ'!D54</f>
        <v>CONTRAPISO DESEMPENADO COM ARGAMASSA, TRAÇO 1:3 (CIMENTO E AREIA), ESP. 30MM</v>
      </c>
      <c r="C48" s="332" t="str">
        <f>'PLAN ORÇ'!E54</f>
        <v>m²</v>
      </c>
      <c r="D48" s="333">
        <v>9.39</v>
      </c>
      <c r="E48" s="334" t="s">
        <v>329</v>
      </c>
      <c r="F48" s="310"/>
    </row>
    <row r="49" spans="1:6" s="304" customFormat="1" ht="25.5" x14ac:dyDescent="0.2">
      <c r="A49" s="331" t="str">
        <f>'PLAN ORÇ'!A55</f>
        <v>6.4</v>
      </c>
      <c r="B49" s="66" t="str">
        <f>'PLAN ORÇ'!D55</f>
        <v>PISO EM GRANILITE/MARMORITE, ESP. 8MM, ACABAMENTO LAVADO TIPO FULGET, COR NATURAL, MODULAÇÃO DE 1X1M, INCLUSO JUNTA PLÁSTICA</v>
      </c>
      <c r="C49" s="332" t="str">
        <f>'PLAN ORÇ'!E55</f>
        <v>m²</v>
      </c>
      <c r="D49" s="333">
        <v>9.39</v>
      </c>
      <c r="E49" s="334" t="s">
        <v>329</v>
      </c>
      <c r="F49" s="310"/>
    </row>
    <row r="50" spans="1:6" s="304" customFormat="1" ht="51" x14ac:dyDescent="0.2">
      <c r="A50" s="331" t="str">
        <f>'PLAN ORÇ'!A56</f>
        <v>6.5</v>
      </c>
      <c r="B50" s="66" t="str">
        <f>'PLAN ORÇ'!D56</f>
        <v>ALÇAPÃO (60X60)CM COM QUADRO DE CANTONEIRA METÁLICA
1"X 1/8", TAMPA EM CANTONEIRA 7/8"X 1/8" E CHAPA METÁLICA
Nº18 VINCADA, INCLUSIVE FERROLHO, CADEADO E PINTURA
ANTICORROSIVA</v>
      </c>
      <c r="C50" s="332" t="str">
        <f>'PLAN ORÇ'!E56</f>
        <v>unid</v>
      </c>
      <c r="D50" s="333">
        <v>1</v>
      </c>
      <c r="E50" s="334" t="s">
        <v>331</v>
      </c>
      <c r="F50" s="310"/>
    </row>
    <row r="51" spans="1:6" ht="25.5" x14ac:dyDescent="0.2">
      <c r="A51" s="331" t="str">
        <f>'PLAN ORÇ'!A57</f>
        <v>6.6</v>
      </c>
      <c r="B51" s="66" t="str">
        <f>'PLAN ORÇ'!D57</f>
        <v>PLACA DE ALUMÍNIO FUNDIDO, DIMENSÃO (60X40)CM, PARA
INAUGURAÇÃO, INCLUSIVE FIXAÇÃO</v>
      </c>
      <c r="C51" s="7" t="str">
        <f>'PLAN ORÇ'!E47</f>
        <v>UNID</v>
      </c>
      <c r="D51" s="19">
        <v>1</v>
      </c>
      <c r="E51" s="20" t="s">
        <v>32</v>
      </c>
      <c r="F51" s="20"/>
    </row>
    <row r="52" spans="1:6" x14ac:dyDescent="0.2">
      <c r="A52" s="331" t="str">
        <f>'PLAN ORÇ'!A58</f>
        <v>6.7</v>
      </c>
      <c r="B52" s="66" t="str">
        <f>'PLAN ORÇ'!D58</f>
        <v>LIMPEZA FINAL PARA ENTREGA DA OBRA</v>
      </c>
      <c r="C52" s="7" t="str">
        <f>'PLAN ORÇ'!E48</f>
        <v>UNID</v>
      </c>
      <c r="D52" s="19">
        <v>551.22</v>
      </c>
      <c r="E52" s="260" t="s">
        <v>332</v>
      </c>
      <c r="F52" s="20"/>
    </row>
    <row r="53" spans="1:6" x14ac:dyDescent="0.2">
      <c r="A53" s="102"/>
      <c r="B53" s="405"/>
      <c r="C53" s="405"/>
      <c r="D53" s="405"/>
      <c r="E53" s="405"/>
    </row>
    <row r="54" spans="1:6" x14ac:dyDescent="0.2">
      <c r="A54" s="102"/>
      <c r="B54" s="405"/>
      <c r="C54" s="405"/>
      <c r="D54" s="405"/>
      <c r="E54" s="405"/>
    </row>
    <row r="55" spans="1:6" x14ac:dyDescent="0.2">
      <c r="A55" s="102"/>
      <c r="B55" s="405"/>
      <c r="C55" s="405"/>
      <c r="D55" s="405"/>
      <c r="E55" s="405"/>
    </row>
    <row r="56" spans="1:6" x14ac:dyDescent="0.2">
      <c r="A56" s="102"/>
      <c r="B56" s="103"/>
      <c r="C56" s="103"/>
      <c r="D56" s="104"/>
      <c r="E56" s="44"/>
    </row>
    <row r="57" spans="1:6" x14ac:dyDescent="0.2">
      <c r="A57" s="11"/>
    </row>
    <row r="58" spans="1:6" x14ac:dyDescent="0.2">
      <c r="A58" s="11"/>
    </row>
    <row r="59" spans="1:6" x14ac:dyDescent="0.2">
      <c r="A59" s="11"/>
    </row>
    <row r="60" spans="1:6" x14ac:dyDescent="0.2">
      <c r="A60" s="11"/>
    </row>
    <row r="61" spans="1:6" x14ac:dyDescent="0.2">
      <c r="A61" s="11"/>
    </row>
    <row r="62" spans="1:6" x14ac:dyDescent="0.2">
      <c r="A62" s="11"/>
    </row>
    <row r="63" spans="1:6" x14ac:dyDescent="0.2">
      <c r="A63" s="11"/>
    </row>
    <row r="64" spans="1:6" x14ac:dyDescent="0.2">
      <c r="A64" s="11"/>
    </row>
    <row r="65" spans="1:5" x14ac:dyDescent="0.2">
      <c r="A65" s="11"/>
    </row>
    <row r="66" spans="1:5" x14ac:dyDescent="0.2">
      <c r="A66" s="11"/>
    </row>
    <row r="67" spans="1:5" x14ac:dyDescent="0.2">
      <c r="A67" s="11"/>
    </row>
    <row r="68" spans="1:5" x14ac:dyDescent="0.2">
      <c r="A68" s="11"/>
    </row>
    <row r="69" spans="1:5" x14ac:dyDescent="0.2">
      <c r="A69" s="11"/>
    </row>
    <row r="70" spans="1:5" x14ac:dyDescent="0.2">
      <c r="A70" s="11"/>
    </row>
    <row r="71" spans="1:5" x14ac:dyDescent="0.2">
      <c r="A71" s="11"/>
    </row>
    <row r="72" spans="1:5" x14ac:dyDescent="0.2">
      <c r="A72" s="11"/>
    </row>
    <row r="73" spans="1:5" x14ac:dyDescent="0.2">
      <c r="A73" s="11"/>
    </row>
    <row r="74" spans="1:5" x14ac:dyDescent="0.2">
      <c r="A74" s="11"/>
    </row>
    <row r="75" spans="1:5" x14ac:dyDescent="0.2">
      <c r="A75" s="11"/>
    </row>
    <row r="76" spans="1:5" x14ac:dyDescent="0.2">
      <c r="A76" s="11"/>
    </row>
    <row r="77" spans="1:5" x14ac:dyDescent="0.2">
      <c r="A77" s="11"/>
    </row>
    <row r="78" spans="1:5" x14ac:dyDescent="0.2">
      <c r="A78" s="11"/>
    </row>
    <row r="79" spans="1:5" x14ac:dyDescent="0.2">
      <c r="A79" s="11"/>
    </row>
    <row r="80" spans="1:5" s="23" customFormat="1" x14ac:dyDescent="0.2">
      <c r="A80" s="11"/>
      <c r="B80" s="9"/>
      <c r="C80" s="9"/>
      <c r="D80" s="21"/>
      <c r="E80" s="22"/>
    </row>
    <row r="81" spans="1:5" s="23" customFormat="1" x14ac:dyDescent="0.2">
      <c r="A81" s="9"/>
      <c r="B81" s="9"/>
      <c r="C81" s="9"/>
      <c r="D81" s="21"/>
      <c r="E81" s="22"/>
    </row>
    <row r="82" spans="1:5" s="23" customFormat="1" x14ac:dyDescent="0.2">
      <c r="A82" s="9"/>
      <c r="B82" s="9"/>
      <c r="C82" s="9"/>
      <c r="D82" s="21"/>
      <c r="E82" s="22"/>
    </row>
    <row r="83" spans="1:5" s="23" customFormat="1" x14ac:dyDescent="0.2">
      <c r="A83" s="9"/>
      <c r="B83" s="9"/>
      <c r="C83" s="9"/>
      <c r="D83" s="21"/>
      <c r="E83" s="22"/>
    </row>
    <row r="84" spans="1:5" s="23" customFormat="1" x14ac:dyDescent="0.2">
      <c r="A84" s="9"/>
      <c r="B84" s="9"/>
      <c r="C84" s="9"/>
      <c r="D84" s="21"/>
      <c r="E84" s="22"/>
    </row>
    <row r="85" spans="1:5" s="23" customFormat="1" x14ac:dyDescent="0.2">
      <c r="A85" s="9"/>
      <c r="B85" s="9"/>
      <c r="C85" s="9"/>
      <c r="D85" s="21"/>
      <c r="E85" s="22"/>
    </row>
    <row r="86" spans="1:5" s="23" customFormat="1" x14ac:dyDescent="0.2">
      <c r="A86" s="9"/>
      <c r="B86" s="9"/>
      <c r="C86" s="9"/>
      <c r="D86" s="21"/>
      <c r="E86" s="22"/>
    </row>
    <row r="87" spans="1:5" s="23" customFormat="1" x14ac:dyDescent="0.2">
      <c r="A87" s="9"/>
      <c r="B87" s="9"/>
      <c r="C87" s="9"/>
      <c r="D87" s="21"/>
      <c r="E87" s="22"/>
    </row>
  </sheetData>
  <mergeCells count="14">
    <mergeCell ref="A1:B1"/>
    <mergeCell ref="A3:E3"/>
    <mergeCell ref="B55:E55"/>
    <mergeCell ref="A4:E4"/>
    <mergeCell ref="A7:E7"/>
    <mergeCell ref="B53:E53"/>
    <mergeCell ref="B54:E54"/>
    <mergeCell ref="B9:E9"/>
    <mergeCell ref="B11:E11"/>
    <mergeCell ref="A6:E6"/>
    <mergeCell ref="A5:E5"/>
    <mergeCell ref="B15:E15"/>
    <mergeCell ref="B20:E20"/>
    <mergeCell ref="B29:E29"/>
  </mergeCells>
  <phoneticPr fontId="13" type="noConversion"/>
  <printOptions horizontalCentered="1"/>
  <pageMargins left="0.51181102362204722" right="0.51181102362204722" top="0.39370078740157483" bottom="0.39370078740157483" header="0.31496062992125984" footer="0.31496062992125984"/>
  <pageSetup paperSize="9" scale="47" fitToHeight="0"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5"/>
  <sheetViews>
    <sheetView view="pageBreakPreview" topLeftCell="A13" zoomScale="115" zoomScaleNormal="115" zoomScaleSheetLayoutView="115" workbookViewId="0">
      <selection activeCell="B44" sqref="B44"/>
    </sheetView>
  </sheetViews>
  <sheetFormatPr defaultRowHeight="11.25" x14ac:dyDescent="0.2"/>
  <cols>
    <col min="1" max="1" width="10.5703125" style="8" customWidth="1"/>
    <col min="2" max="2" width="103.28515625" style="76" customWidth="1"/>
    <col min="3" max="248" width="9.140625" style="2"/>
    <col min="249" max="249" width="5.42578125" style="2" bestFit="1" customWidth="1"/>
    <col min="250" max="250" width="10.7109375" style="2" bestFit="1" customWidth="1"/>
    <col min="251" max="251" width="48" style="2" customWidth="1"/>
    <col min="252" max="252" width="9.140625" style="2"/>
    <col min="253" max="256" width="12.28515625" style="2" customWidth="1"/>
    <col min="257" max="504" width="9.140625" style="2"/>
    <col min="505" max="505" width="5.42578125" style="2" bestFit="1" customWidth="1"/>
    <col min="506" max="506" width="10.7109375" style="2" bestFit="1" customWidth="1"/>
    <col min="507" max="507" width="48" style="2" customWidth="1"/>
    <col min="508" max="508" width="9.140625" style="2"/>
    <col min="509" max="512" width="12.28515625" style="2" customWidth="1"/>
    <col min="513" max="760" width="9.140625" style="2"/>
    <col min="761" max="761" width="5.42578125" style="2" bestFit="1" customWidth="1"/>
    <col min="762" max="762" width="10.7109375" style="2" bestFit="1" customWidth="1"/>
    <col min="763" max="763" width="48" style="2" customWidth="1"/>
    <col min="764" max="764" width="9.140625" style="2"/>
    <col min="765" max="768" width="12.28515625" style="2" customWidth="1"/>
    <col min="769" max="1016" width="9.140625" style="2"/>
    <col min="1017" max="1017" width="5.42578125" style="2" bestFit="1" customWidth="1"/>
    <col min="1018" max="1018" width="10.7109375" style="2" bestFit="1" customWidth="1"/>
    <col min="1019" max="1019" width="48" style="2" customWidth="1"/>
    <col min="1020" max="1020" width="9.140625" style="2"/>
    <col min="1021" max="1024" width="12.28515625" style="2" customWidth="1"/>
    <col min="1025" max="1272" width="9.140625" style="2"/>
    <col min="1273" max="1273" width="5.42578125" style="2" bestFit="1" customWidth="1"/>
    <col min="1274" max="1274" width="10.7109375" style="2" bestFit="1" customWidth="1"/>
    <col min="1275" max="1275" width="48" style="2" customWidth="1"/>
    <col min="1276" max="1276" width="9.140625" style="2"/>
    <col min="1277" max="1280" width="12.28515625" style="2" customWidth="1"/>
    <col min="1281" max="1528" width="9.140625" style="2"/>
    <col min="1529" max="1529" width="5.42578125" style="2" bestFit="1" customWidth="1"/>
    <col min="1530" max="1530" width="10.7109375" style="2" bestFit="1" customWidth="1"/>
    <col min="1531" max="1531" width="48" style="2" customWidth="1"/>
    <col min="1532" max="1532" width="9.140625" style="2"/>
    <col min="1533" max="1536" width="12.28515625" style="2" customWidth="1"/>
    <col min="1537" max="1784" width="9.140625" style="2"/>
    <col min="1785" max="1785" width="5.42578125" style="2" bestFit="1" customWidth="1"/>
    <col min="1786" max="1786" width="10.7109375" style="2" bestFit="1" customWidth="1"/>
    <col min="1787" max="1787" width="48" style="2" customWidth="1"/>
    <col min="1788" max="1788" width="9.140625" style="2"/>
    <col min="1789" max="1792" width="12.28515625" style="2" customWidth="1"/>
    <col min="1793" max="2040" width="9.140625" style="2"/>
    <col min="2041" max="2041" width="5.42578125" style="2" bestFit="1" customWidth="1"/>
    <col min="2042" max="2042" width="10.7109375" style="2" bestFit="1" customWidth="1"/>
    <col min="2043" max="2043" width="48" style="2" customWidth="1"/>
    <col min="2044" max="2044" width="9.140625" style="2"/>
    <col min="2045" max="2048" width="12.28515625" style="2" customWidth="1"/>
    <col min="2049" max="2296" width="9.140625" style="2"/>
    <col min="2297" max="2297" width="5.42578125" style="2" bestFit="1" customWidth="1"/>
    <col min="2298" max="2298" width="10.7109375" style="2" bestFit="1" customWidth="1"/>
    <col min="2299" max="2299" width="48" style="2" customWidth="1"/>
    <col min="2300" max="2300" width="9.140625" style="2"/>
    <col min="2301" max="2304" width="12.28515625" style="2" customWidth="1"/>
    <col min="2305" max="2552" width="9.140625" style="2"/>
    <col min="2553" max="2553" width="5.42578125" style="2" bestFit="1" customWidth="1"/>
    <col min="2554" max="2554" width="10.7109375" style="2" bestFit="1" customWidth="1"/>
    <col min="2555" max="2555" width="48" style="2" customWidth="1"/>
    <col min="2556" max="2556" width="9.140625" style="2"/>
    <col min="2557" max="2560" width="12.28515625" style="2" customWidth="1"/>
    <col min="2561" max="2808" width="9.140625" style="2"/>
    <col min="2809" max="2809" width="5.42578125" style="2" bestFit="1" customWidth="1"/>
    <col min="2810" max="2810" width="10.7109375" style="2" bestFit="1" customWidth="1"/>
    <col min="2811" max="2811" width="48" style="2" customWidth="1"/>
    <col min="2812" max="2812" width="9.140625" style="2"/>
    <col min="2813" max="2816" width="12.28515625" style="2" customWidth="1"/>
    <col min="2817" max="3064" width="9.140625" style="2"/>
    <col min="3065" max="3065" width="5.42578125" style="2" bestFit="1" customWidth="1"/>
    <col min="3066" max="3066" width="10.7109375" style="2" bestFit="1" customWidth="1"/>
    <col min="3067" max="3067" width="48" style="2" customWidth="1"/>
    <col min="3068" max="3068" width="9.140625" style="2"/>
    <col min="3069" max="3072" width="12.28515625" style="2" customWidth="1"/>
    <col min="3073" max="3320" width="9.140625" style="2"/>
    <col min="3321" max="3321" width="5.42578125" style="2" bestFit="1" customWidth="1"/>
    <col min="3322" max="3322" width="10.7109375" style="2" bestFit="1" customWidth="1"/>
    <col min="3323" max="3323" width="48" style="2" customWidth="1"/>
    <col min="3324" max="3324" width="9.140625" style="2"/>
    <col min="3325" max="3328" width="12.28515625" style="2" customWidth="1"/>
    <col min="3329" max="3576" width="9.140625" style="2"/>
    <col min="3577" max="3577" width="5.42578125" style="2" bestFit="1" customWidth="1"/>
    <col min="3578" max="3578" width="10.7109375" style="2" bestFit="1" customWidth="1"/>
    <col min="3579" max="3579" width="48" style="2" customWidth="1"/>
    <col min="3580" max="3580" width="9.140625" style="2"/>
    <col min="3581" max="3584" width="12.28515625" style="2" customWidth="1"/>
    <col min="3585" max="3832" width="9.140625" style="2"/>
    <col min="3833" max="3833" width="5.42578125" style="2" bestFit="1" customWidth="1"/>
    <col min="3834" max="3834" width="10.7109375" style="2" bestFit="1" customWidth="1"/>
    <col min="3835" max="3835" width="48" style="2" customWidth="1"/>
    <col min="3836" max="3836" width="9.140625" style="2"/>
    <col min="3837" max="3840" width="12.28515625" style="2" customWidth="1"/>
    <col min="3841" max="4088" width="9.140625" style="2"/>
    <col min="4089" max="4089" width="5.42578125" style="2" bestFit="1" customWidth="1"/>
    <col min="4090" max="4090" width="10.7109375" style="2" bestFit="1" customWidth="1"/>
    <col min="4091" max="4091" width="48" style="2" customWidth="1"/>
    <col min="4092" max="4092" width="9.140625" style="2"/>
    <col min="4093" max="4096" width="12.28515625" style="2" customWidth="1"/>
    <col min="4097" max="4344" width="9.140625" style="2"/>
    <col min="4345" max="4345" width="5.42578125" style="2" bestFit="1" customWidth="1"/>
    <col min="4346" max="4346" width="10.7109375" style="2" bestFit="1" customWidth="1"/>
    <col min="4347" max="4347" width="48" style="2" customWidth="1"/>
    <col min="4348" max="4348" width="9.140625" style="2"/>
    <col min="4349" max="4352" width="12.28515625" style="2" customWidth="1"/>
    <col min="4353" max="4600" width="9.140625" style="2"/>
    <col min="4601" max="4601" width="5.42578125" style="2" bestFit="1" customWidth="1"/>
    <col min="4602" max="4602" width="10.7109375" style="2" bestFit="1" customWidth="1"/>
    <col min="4603" max="4603" width="48" style="2" customWidth="1"/>
    <col min="4604" max="4604" width="9.140625" style="2"/>
    <col min="4605" max="4608" width="12.28515625" style="2" customWidth="1"/>
    <col min="4609" max="4856" width="9.140625" style="2"/>
    <col min="4857" max="4857" width="5.42578125" style="2" bestFit="1" customWidth="1"/>
    <col min="4858" max="4858" width="10.7109375" style="2" bestFit="1" customWidth="1"/>
    <col min="4859" max="4859" width="48" style="2" customWidth="1"/>
    <col min="4860" max="4860" width="9.140625" style="2"/>
    <col min="4861" max="4864" width="12.28515625" style="2" customWidth="1"/>
    <col min="4865" max="5112" width="9.140625" style="2"/>
    <col min="5113" max="5113" width="5.42578125" style="2" bestFit="1" customWidth="1"/>
    <col min="5114" max="5114" width="10.7109375" style="2" bestFit="1" customWidth="1"/>
    <col min="5115" max="5115" width="48" style="2" customWidth="1"/>
    <col min="5116" max="5116" width="9.140625" style="2"/>
    <col min="5117" max="5120" width="12.28515625" style="2" customWidth="1"/>
    <col min="5121" max="5368" width="9.140625" style="2"/>
    <col min="5369" max="5369" width="5.42578125" style="2" bestFit="1" customWidth="1"/>
    <col min="5370" max="5370" width="10.7109375" style="2" bestFit="1" customWidth="1"/>
    <col min="5371" max="5371" width="48" style="2" customWidth="1"/>
    <col min="5372" max="5372" width="9.140625" style="2"/>
    <col min="5373" max="5376" width="12.28515625" style="2" customWidth="1"/>
    <col min="5377" max="5624" width="9.140625" style="2"/>
    <col min="5625" max="5625" width="5.42578125" style="2" bestFit="1" customWidth="1"/>
    <col min="5626" max="5626" width="10.7109375" style="2" bestFit="1" customWidth="1"/>
    <col min="5627" max="5627" width="48" style="2" customWidth="1"/>
    <col min="5628" max="5628" width="9.140625" style="2"/>
    <col min="5629" max="5632" width="12.28515625" style="2" customWidth="1"/>
    <col min="5633" max="5880" width="9.140625" style="2"/>
    <col min="5881" max="5881" width="5.42578125" style="2" bestFit="1" customWidth="1"/>
    <col min="5882" max="5882" width="10.7109375" style="2" bestFit="1" customWidth="1"/>
    <col min="5883" max="5883" width="48" style="2" customWidth="1"/>
    <col min="5884" max="5884" width="9.140625" style="2"/>
    <col min="5885" max="5888" width="12.28515625" style="2" customWidth="1"/>
    <col min="5889" max="6136" width="9.140625" style="2"/>
    <col min="6137" max="6137" width="5.42578125" style="2" bestFit="1" customWidth="1"/>
    <col min="6138" max="6138" width="10.7109375" style="2" bestFit="1" customWidth="1"/>
    <col min="6139" max="6139" width="48" style="2" customWidth="1"/>
    <col min="6140" max="6140" width="9.140625" style="2"/>
    <col min="6141" max="6144" width="12.28515625" style="2" customWidth="1"/>
    <col min="6145" max="6392" width="9.140625" style="2"/>
    <col min="6393" max="6393" width="5.42578125" style="2" bestFit="1" customWidth="1"/>
    <col min="6394" max="6394" width="10.7109375" style="2" bestFit="1" customWidth="1"/>
    <col min="6395" max="6395" width="48" style="2" customWidth="1"/>
    <col min="6396" max="6396" width="9.140625" style="2"/>
    <col min="6397" max="6400" width="12.28515625" style="2" customWidth="1"/>
    <col min="6401" max="6648" width="9.140625" style="2"/>
    <col min="6649" max="6649" width="5.42578125" style="2" bestFit="1" customWidth="1"/>
    <col min="6650" max="6650" width="10.7109375" style="2" bestFit="1" customWidth="1"/>
    <col min="6651" max="6651" width="48" style="2" customWidth="1"/>
    <col min="6652" max="6652" width="9.140625" style="2"/>
    <col min="6653" max="6656" width="12.28515625" style="2" customWidth="1"/>
    <col min="6657" max="6904" width="9.140625" style="2"/>
    <col min="6905" max="6905" width="5.42578125" style="2" bestFit="1" customWidth="1"/>
    <col min="6906" max="6906" width="10.7109375" style="2" bestFit="1" customWidth="1"/>
    <col min="6907" max="6907" width="48" style="2" customWidth="1"/>
    <col min="6908" max="6908" width="9.140625" style="2"/>
    <col min="6909" max="6912" width="12.28515625" style="2" customWidth="1"/>
    <col min="6913" max="7160" width="9.140625" style="2"/>
    <col min="7161" max="7161" width="5.42578125" style="2" bestFit="1" customWidth="1"/>
    <col min="7162" max="7162" width="10.7109375" style="2" bestFit="1" customWidth="1"/>
    <col min="7163" max="7163" width="48" style="2" customWidth="1"/>
    <col min="7164" max="7164" width="9.140625" style="2"/>
    <col min="7165" max="7168" width="12.28515625" style="2" customWidth="1"/>
    <col min="7169" max="7416" width="9.140625" style="2"/>
    <col min="7417" max="7417" width="5.42578125" style="2" bestFit="1" customWidth="1"/>
    <col min="7418" max="7418" width="10.7109375" style="2" bestFit="1" customWidth="1"/>
    <col min="7419" max="7419" width="48" style="2" customWidth="1"/>
    <col min="7420" max="7420" width="9.140625" style="2"/>
    <col min="7421" max="7424" width="12.28515625" style="2" customWidth="1"/>
    <col min="7425" max="7672" width="9.140625" style="2"/>
    <col min="7673" max="7673" width="5.42578125" style="2" bestFit="1" customWidth="1"/>
    <col min="7674" max="7674" width="10.7109375" style="2" bestFit="1" customWidth="1"/>
    <col min="7675" max="7675" width="48" style="2" customWidth="1"/>
    <col min="7676" max="7676" width="9.140625" style="2"/>
    <col min="7677" max="7680" width="12.28515625" style="2" customWidth="1"/>
    <col min="7681" max="7928" width="9.140625" style="2"/>
    <col min="7929" max="7929" width="5.42578125" style="2" bestFit="1" customWidth="1"/>
    <col min="7930" max="7930" width="10.7109375" style="2" bestFit="1" customWidth="1"/>
    <col min="7931" max="7931" width="48" style="2" customWidth="1"/>
    <col min="7932" max="7932" width="9.140625" style="2"/>
    <col min="7933" max="7936" width="12.28515625" style="2" customWidth="1"/>
    <col min="7937" max="8184" width="9.140625" style="2"/>
    <col min="8185" max="8185" width="5.42578125" style="2" bestFit="1" customWidth="1"/>
    <col min="8186" max="8186" width="10.7109375" style="2" bestFit="1" customWidth="1"/>
    <col min="8187" max="8187" width="48" style="2" customWidth="1"/>
    <col min="8188" max="8188" width="9.140625" style="2"/>
    <col min="8189" max="8192" width="12.28515625" style="2" customWidth="1"/>
    <col min="8193" max="8440" width="9.140625" style="2"/>
    <col min="8441" max="8441" width="5.42578125" style="2" bestFit="1" customWidth="1"/>
    <col min="8442" max="8442" width="10.7109375" style="2" bestFit="1" customWidth="1"/>
    <col min="8443" max="8443" width="48" style="2" customWidth="1"/>
    <col min="8444" max="8444" width="9.140625" style="2"/>
    <col min="8445" max="8448" width="12.28515625" style="2" customWidth="1"/>
    <col min="8449" max="8696" width="9.140625" style="2"/>
    <col min="8697" max="8697" width="5.42578125" style="2" bestFit="1" customWidth="1"/>
    <col min="8698" max="8698" width="10.7109375" style="2" bestFit="1" customWidth="1"/>
    <col min="8699" max="8699" width="48" style="2" customWidth="1"/>
    <col min="8700" max="8700" width="9.140625" style="2"/>
    <col min="8701" max="8704" width="12.28515625" style="2" customWidth="1"/>
    <col min="8705" max="8952" width="9.140625" style="2"/>
    <col min="8953" max="8953" width="5.42578125" style="2" bestFit="1" customWidth="1"/>
    <col min="8954" max="8954" width="10.7109375" style="2" bestFit="1" customWidth="1"/>
    <col min="8955" max="8955" width="48" style="2" customWidth="1"/>
    <col min="8956" max="8956" width="9.140625" style="2"/>
    <col min="8957" max="8960" width="12.28515625" style="2" customWidth="1"/>
    <col min="8961" max="9208" width="9.140625" style="2"/>
    <col min="9209" max="9209" width="5.42578125" style="2" bestFit="1" customWidth="1"/>
    <col min="9210" max="9210" width="10.7109375" style="2" bestFit="1" customWidth="1"/>
    <col min="9211" max="9211" width="48" style="2" customWidth="1"/>
    <col min="9212" max="9212" width="9.140625" style="2"/>
    <col min="9213" max="9216" width="12.28515625" style="2" customWidth="1"/>
    <col min="9217" max="9464" width="9.140625" style="2"/>
    <col min="9465" max="9465" width="5.42578125" style="2" bestFit="1" customWidth="1"/>
    <col min="9466" max="9466" width="10.7109375" style="2" bestFit="1" customWidth="1"/>
    <col min="9467" max="9467" width="48" style="2" customWidth="1"/>
    <col min="9468" max="9468" width="9.140625" style="2"/>
    <col min="9469" max="9472" width="12.28515625" style="2" customWidth="1"/>
    <col min="9473" max="9720" width="9.140625" style="2"/>
    <col min="9721" max="9721" width="5.42578125" style="2" bestFit="1" customWidth="1"/>
    <col min="9722" max="9722" width="10.7109375" style="2" bestFit="1" customWidth="1"/>
    <col min="9723" max="9723" width="48" style="2" customWidth="1"/>
    <col min="9724" max="9724" width="9.140625" style="2"/>
    <col min="9725" max="9728" width="12.28515625" style="2" customWidth="1"/>
    <col min="9729" max="9976" width="9.140625" style="2"/>
    <col min="9977" max="9977" width="5.42578125" style="2" bestFit="1" customWidth="1"/>
    <col min="9978" max="9978" width="10.7109375" style="2" bestFit="1" customWidth="1"/>
    <col min="9979" max="9979" width="48" style="2" customWidth="1"/>
    <col min="9980" max="9980" width="9.140625" style="2"/>
    <col min="9981" max="9984" width="12.28515625" style="2" customWidth="1"/>
    <col min="9985" max="10232" width="9.140625" style="2"/>
    <col min="10233" max="10233" width="5.42578125" style="2" bestFit="1" customWidth="1"/>
    <col min="10234" max="10234" width="10.7109375" style="2" bestFit="1" customWidth="1"/>
    <col min="10235" max="10235" width="48" style="2" customWidth="1"/>
    <col min="10236" max="10236" width="9.140625" style="2"/>
    <col min="10237" max="10240" width="12.28515625" style="2" customWidth="1"/>
    <col min="10241" max="10488" width="9.140625" style="2"/>
    <col min="10489" max="10489" width="5.42578125" style="2" bestFit="1" customWidth="1"/>
    <col min="10490" max="10490" width="10.7109375" style="2" bestFit="1" customWidth="1"/>
    <col min="10491" max="10491" width="48" style="2" customWidth="1"/>
    <col min="10492" max="10492" width="9.140625" style="2"/>
    <col min="10493" max="10496" width="12.28515625" style="2" customWidth="1"/>
    <col min="10497" max="10744" width="9.140625" style="2"/>
    <col min="10745" max="10745" width="5.42578125" style="2" bestFit="1" customWidth="1"/>
    <col min="10746" max="10746" width="10.7109375" style="2" bestFit="1" customWidth="1"/>
    <col min="10747" max="10747" width="48" style="2" customWidth="1"/>
    <col min="10748" max="10748" width="9.140625" style="2"/>
    <col min="10749" max="10752" width="12.28515625" style="2" customWidth="1"/>
    <col min="10753" max="11000" width="9.140625" style="2"/>
    <col min="11001" max="11001" width="5.42578125" style="2" bestFit="1" customWidth="1"/>
    <col min="11002" max="11002" width="10.7109375" style="2" bestFit="1" customWidth="1"/>
    <col min="11003" max="11003" width="48" style="2" customWidth="1"/>
    <col min="11004" max="11004" width="9.140625" style="2"/>
    <col min="11005" max="11008" width="12.28515625" style="2" customWidth="1"/>
    <col min="11009" max="11256" width="9.140625" style="2"/>
    <col min="11257" max="11257" width="5.42578125" style="2" bestFit="1" customWidth="1"/>
    <col min="11258" max="11258" width="10.7109375" style="2" bestFit="1" customWidth="1"/>
    <col min="11259" max="11259" width="48" style="2" customWidth="1"/>
    <col min="11260" max="11260" width="9.140625" style="2"/>
    <col min="11261" max="11264" width="12.28515625" style="2" customWidth="1"/>
    <col min="11265" max="11512" width="9.140625" style="2"/>
    <col min="11513" max="11513" width="5.42578125" style="2" bestFit="1" customWidth="1"/>
    <col min="11514" max="11514" width="10.7109375" style="2" bestFit="1" customWidth="1"/>
    <col min="11515" max="11515" width="48" style="2" customWidth="1"/>
    <col min="11516" max="11516" width="9.140625" style="2"/>
    <col min="11517" max="11520" width="12.28515625" style="2" customWidth="1"/>
    <col min="11521" max="11768" width="9.140625" style="2"/>
    <col min="11769" max="11769" width="5.42578125" style="2" bestFit="1" customWidth="1"/>
    <col min="11770" max="11770" width="10.7109375" style="2" bestFit="1" customWidth="1"/>
    <col min="11771" max="11771" width="48" style="2" customWidth="1"/>
    <col min="11772" max="11772" width="9.140625" style="2"/>
    <col min="11773" max="11776" width="12.28515625" style="2" customWidth="1"/>
    <col min="11777" max="12024" width="9.140625" style="2"/>
    <col min="12025" max="12025" width="5.42578125" style="2" bestFit="1" customWidth="1"/>
    <col min="12026" max="12026" width="10.7109375" style="2" bestFit="1" customWidth="1"/>
    <col min="12027" max="12027" width="48" style="2" customWidth="1"/>
    <col min="12028" max="12028" width="9.140625" style="2"/>
    <col min="12029" max="12032" width="12.28515625" style="2" customWidth="1"/>
    <col min="12033" max="12280" width="9.140625" style="2"/>
    <col min="12281" max="12281" width="5.42578125" style="2" bestFit="1" customWidth="1"/>
    <col min="12282" max="12282" width="10.7109375" style="2" bestFit="1" customWidth="1"/>
    <col min="12283" max="12283" width="48" style="2" customWidth="1"/>
    <col min="12284" max="12284" width="9.140625" style="2"/>
    <col min="12285" max="12288" width="12.28515625" style="2" customWidth="1"/>
    <col min="12289" max="12536" width="9.140625" style="2"/>
    <col min="12537" max="12537" width="5.42578125" style="2" bestFit="1" customWidth="1"/>
    <col min="12538" max="12538" width="10.7109375" style="2" bestFit="1" customWidth="1"/>
    <col min="12539" max="12539" width="48" style="2" customWidth="1"/>
    <col min="12540" max="12540" width="9.140625" style="2"/>
    <col min="12541" max="12544" width="12.28515625" style="2" customWidth="1"/>
    <col min="12545" max="12792" width="9.140625" style="2"/>
    <col min="12793" max="12793" width="5.42578125" style="2" bestFit="1" customWidth="1"/>
    <col min="12794" max="12794" width="10.7109375" style="2" bestFit="1" customWidth="1"/>
    <col min="12795" max="12795" width="48" style="2" customWidth="1"/>
    <col min="12796" max="12796" width="9.140625" style="2"/>
    <col min="12797" max="12800" width="12.28515625" style="2" customWidth="1"/>
    <col min="12801" max="13048" width="9.140625" style="2"/>
    <col min="13049" max="13049" width="5.42578125" style="2" bestFit="1" customWidth="1"/>
    <col min="13050" max="13050" width="10.7109375" style="2" bestFit="1" customWidth="1"/>
    <col min="13051" max="13051" width="48" style="2" customWidth="1"/>
    <col min="13052" max="13052" width="9.140625" style="2"/>
    <col min="13053" max="13056" width="12.28515625" style="2" customWidth="1"/>
    <col min="13057" max="13304" width="9.140625" style="2"/>
    <col min="13305" max="13305" width="5.42578125" style="2" bestFit="1" customWidth="1"/>
    <col min="13306" max="13306" width="10.7109375" style="2" bestFit="1" customWidth="1"/>
    <col min="13307" max="13307" width="48" style="2" customWidth="1"/>
    <col min="13308" max="13308" width="9.140625" style="2"/>
    <col min="13309" max="13312" width="12.28515625" style="2" customWidth="1"/>
    <col min="13313" max="13560" width="9.140625" style="2"/>
    <col min="13561" max="13561" width="5.42578125" style="2" bestFit="1" customWidth="1"/>
    <col min="13562" max="13562" width="10.7109375" style="2" bestFit="1" customWidth="1"/>
    <col min="13563" max="13563" width="48" style="2" customWidth="1"/>
    <col min="13564" max="13564" width="9.140625" style="2"/>
    <col min="13565" max="13568" width="12.28515625" style="2" customWidth="1"/>
    <col min="13569" max="13816" width="9.140625" style="2"/>
    <col min="13817" max="13817" width="5.42578125" style="2" bestFit="1" customWidth="1"/>
    <col min="13818" max="13818" width="10.7109375" style="2" bestFit="1" customWidth="1"/>
    <col min="13819" max="13819" width="48" style="2" customWidth="1"/>
    <col min="13820" max="13820" width="9.140625" style="2"/>
    <col min="13821" max="13824" width="12.28515625" style="2" customWidth="1"/>
    <col min="13825" max="14072" width="9.140625" style="2"/>
    <col min="14073" max="14073" width="5.42578125" style="2" bestFit="1" customWidth="1"/>
    <col min="14074" max="14074" width="10.7109375" style="2" bestFit="1" customWidth="1"/>
    <col min="14075" max="14075" width="48" style="2" customWidth="1"/>
    <col min="14076" max="14076" width="9.140625" style="2"/>
    <col min="14077" max="14080" width="12.28515625" style="2" customWidth="1"/>
    <col min="14081" max="14328" width="9.140625" style="2"/>
    <col min="14329" max="14329" width="5.42578125" style="2" bestFit="1" customWidth="1"/>
    <col min="14330" max="14330" width="10.7109375" style="2" bestFit="1" customWidth="1"/>
    <col min="14331" max="14331" width="48" style="2" customWidth="1"/>
    <col min="14332" max="14332" width="9.140625" style="2"/>
    <col min="14333" max="14336" width="12.28515625" style="2" customWidth="1"/>
    <col min="14337" max="14584" width="9.140625" style="2"/>
    <col min="14585" max="14585" width="5.42578125" style="2" bestFit="1" customWidth="1"/>
    <col min="14586" max="14586" width="10.7109375" style="2" bestFit="1" customWidth="1"/>
    <col min="14587" max="14587" width="48" style="2" customWidth="1"/>
    <col min="14588" max="14588" width="9.140625" style="2"/>
    <col min="14589" max="14592" width="12.28515625" style="2" customWidth="1"/>
    <col min="14593" max="14840" width="9.140625" style="2"/>
    <col min="14841" max="14841" width="5.42578125" style="2" bestFit="1" customWidth="1"/>
    <col min="14842" max="14842" width="10.7109375" style="2" bestFit="1" customWidth="1"/>
    <col min="14843" max="14843" width="48" style="2" customWidth="1"/>
    <col min="14844" max="14844" width="9.140625" style="2"/>
    <col min="14845" max="14848" width="12.28515625" style="2" customWidth="1"/>
    <col min="14849" max="15096" width="9.140625" style="2"/>
    <col min="15097" max="15097" width="5.42578125" style="2" bestFit="1" customWidth="1"/>
    <col min="15098" max="15098" width="10.7109375" style="2" bestFit="1" customWidth="1"/>
    <col min="15099" max="15099" width="48" style="2" customWidth="1"/>
    <col min="15100" max="15100" width="9.140625" style="2"/>
    <col min="15101" max="15104" width="12.28515625" style="2" customWidth="1"/>
    <col min="15105" max="15352" width="9.140625" style="2"/>
    <col min="15353" max="15353" width="5.42578125" style="2" bestFit="1" customWidth="1"/>
    <col min="15354" max="15354" width="10.7109375" style="2" bestFit="1" customWidth="1"/>
    <col min="15355" max="15355" width="48" style="2" customWidth="1"/>
    <col min="15356" max="15356" width="9.140625" style="2"/>
    <col min="15357" max="15360" width="12.28515625" style="2" customWidth="1"/>
    <col min="15361" max="15608" width="9.140625" style="2"/>
    <col min="15609" max="15609" width="5.42578125" style="2" bestFit="1" customWidth="1"/>
    <col min="15610" max="15610" width="10.7109375" style="2" bestFit="1" customWidth="1"/>
    <col min="15611" max="15611" width="48" style="2" customWidth="1"/>
    <col min="15612" max="15612" width="9.140625" style="2"/>
    <col min="15613" max="15616" width="12.28515625" style="2" customWidth="1"/>
    <col min="15617" max="15864" width="9.140625" style="2"/>
    <col min="15865" max="15865" width="5.42578125" style="2" bestFit="1" customWidth="1"/>
    <col min="15866" max="15866" width="10.7109375" style="2" bestFit="1" customWidth="1"/>
    <col min="15867" max="15867" width="48" style="2" customWidth="1"/>
    <col min="15868" max="15868" width="9.140625" style="2"/>
    <col min="15869" max="15872" width="12.28515625" style="2" customWidth="1"/>
    <col min="15873" max="16120" width="9.140625" style="2"/>
    <col min="16121" max="16121" width="5.42578125" style="2" bestFit="1" customWidth="1"/>
    <col min="16122" max="16122" width="10.7109375" style="2" bestFit="1" customWidth="1"/>
    <col min="16123" max="16123" width="48" style="2" customWidth="1"/>
    <col min="16124" max="16124" width="9.140625" style="2"/>
    <col min="16125" max="16128" width="12.28515625" style="2" customWidth="1"/>
    <col min="16129" max="16384" width="9.140625" style="2"/>
  </cols>
  <sheetData>
    <row r="1" spans="1:2" ht="15.75" x14ac:dyDescent="0.2">
      <c r="A1" s="424" t="s">
        <v>30</v>
      </c>
      <c r="B1" s="425"/>
    </row>
    <row r="2" spans="1:2" x14ac:dyDescent="0.2">
      <c r="A2" s="6"/>
      <c r="B2" s="67"/>
    </row>
    <row r="3" spans="1:2" ht="14.25" customHeight="1" x14ac:dyDescent="0.2">
      <c r="A3" s="60" t="s">
        <v>1</v>
      </c>
      <c r="B3" s="75"/>
    </row>
    <row r="4" spans="1:2" ht="14.25" customHeight="1" x14ac:dyDescent="0.2">
      <c r="A4" s="60" t="s">
        <v>3</v>
      </c>
      <c r="B4" s="75">
        <f>'PLAN ORÇ'!B4</f>
        <v>0</v>
      </c>
    </row>
    <row r="5" spans="1:2" ht="16.5" customHeight="1" x14ac:dyDescent="0.2">
      <c r="A5" s="60" t="s">
        <v>14</v>
      </c>
      <c r="B5" s="75">
        <f>'PLAN ORÇ'!B5</f>
        <v>0</v>
      </c>
    </row>
    <row r="6" spans="1:2" x14ac:dyDescent="0.2">
      <c r="A6" s="428"/>
      <c r="B6" s="429"/>
    </row>
    <row r="7" spans="1:2" ht="18.75" customHeight="1" x14ac:dyDescent="0.2">
      <c r="A7" s="6" t="s">
        <v>21</v>
      </c>
      <c r="B7" s="67" t="s">
        <v>22</v>
      </c>
    </row>
    <row r="8" spans="1:2" ht="33.75" x14ac:dyDescent="0.2">
      <c r="A8" s="69" t="str">
        <f>'PLAN ORÇ'!A11</f>
        <v>1.1</v>
      </c>
      <c r="B8" s="71" t="str">
        <f>'PLAN ORÇ'!D11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row>
    <row r="9" spans="1:2" ht="22.5" x14ac:dyDescent="0.2">
      <c r="A9" s="6" t="str">
        <f>'PLAN ORÇ'!A15</f>
        <v>2.2</v>
      </c>
      <c r="B9" s="12" t="str">
        <f>'PLAN ORÇ'!D15</f>
        <v>DISTRIBUIDOR/DISPENSER PARA PAPEL HIGIÊNICO EM PLÁSTICO,
TIPO SOBREPOR, INCLUSIVE ACESSÓRIOS DE FIXAÇÃO</v>
      </c>
    </row>
    <row r="10" spans="1:2" ht="22.5" x14ac:dyDescent="0.2">
      <c r="A10" s="6"/>
      <c r="B10" s="13" t="s">
        <v>171</v>
      </c>
    </row>
    <row r="11" spans="1:2" ht="27" customHeight="1" x14ac:dyDescent="0.2">
      <c r="A11" s="6" t="e">
        <f>'PLAN ORÇ'!#REF!</f>
        <v>#REF!</v>
      </c>
      <c r="B11" s="12" t="e">
        <f>'PLAN ORÇ'!#REF!</f>
        <v>#REF!</v>
      </c>
    </row>
    <row r="12" spans="1:2" ht="18.75" customHeight="1" x14ac:dyDescent="0.2">
      <c r="A12" s="6"/>
      <c r="B12" s="13" t="s">
        <v>172</v>
      </c>
    </row>
    <row r="13" spans="1:2" x14ac:dyDescent="0.2">
      <c r="A13" s="6" t="e">
        <f>'PLAN ORÇ'!#REF!</f>
        <v>#REF!</v>
      </c>
      <c r="B13" s="12" t="e">
        <f>'PLAN ORÇ'!#REF!</f>
        <v>#REF!</v>
      </c>
    </row>
    <row r="14" spans="1:2" ht="22.5" x14ac:dyDescent="0.2">
      <c r="A14" s="6"/>
      <c r="B14" s="13" t="s">
        <v>173</v>
      </c>
    </row>
    <row r="15" spans="1:2" ht="16.5" customHeight="1" x14ac:dyDescent="0.2">
      <c r="A15" s="6" t="e">
        <f>'PLAN ORÇ'!#REF!</f>
        <v>#REF!</v>
      </c>
      <c r="B15" s="12" t="e">
        <f>'PLAN ORÇ'!#REF!</f>
        <v>#REF!</v>
      </c>
    </row>
    <row r="16" spans="1:2" ht="16.5" customHeight="1" x14ac:dyDescent="0.2">
      <c r="A16" s="6"/>
      <c r="B16" s="13"/>
    </row>
    <row r="17" spans="1:2" ht="19.5" customHeight="1" x14ac:dyDescent="0.2">
      <c r="A17" s="6" t="e">
        <f>'PLAN ORÇ'!#REF!</f>
        <v>#REF!</v>
      </c>
      <c r="B17" s="12" t="e">
        <f>'PLAN ORÇ'!#REF!</f>
        <v>#REF!</v>
      </c>
    </row>
    <row r="18" spans="1:2" x14ac:dyDescent="0.2">
      <c r="A18" s="6"/>
      <c r="B18" s="13"/>
    </row>
    <row r="19" spans="1:2" ht="14.25" customHeight="1" x14ac:dyDescent="0.2">
      <c r="A19" s="69">
        <f>'PLAN ORÇ'!A33</f>
        <v>0</v>
      </c>
      <c r="B19" s="71" t="str">
        <f>'PLAN ORÇ'!D33</f>
        <v>TOTAL DO ITEM</v>
      </c>
    </row>
    <row r="20" spans="1:2" ht="22.5" customHeight="1" x14ac:dyDescent="0.2">
      <c r="A20" s="6">
        <f>'PLAN ORÇ'!A34</f>
        <v>5</v>
      </c>
      <c r="B20" s="12" t="str">
        <f>'PLAN ORÇ'!D34</f>
        <v>ELÉTRICO</v>
      </c>
    </row>
    <row r="21" spans="1:2" ht="29.25" customHeight="1" x14ac:dyDescent="0.2">
      <c r="A21" s="6"/>
      <c r="B21" s="13" t="s">
        <v>163</v>
      </c>
    </row>
    <row r="22" spans="1:2" ht="16.5" customHeight="1" x14ac:dyDescent="0.2">
      <c r="A22" s="6" t="str">
        <f>'PLAN ORÇ'!A35</f>
        <v>5.1</v>
      </c>
      <c r="B22" s="12" t="str">
        <f>'PLAN ORÇ'!D35</f>
        <v>DISJUNTOR BIPOLAR TIPO DIN, CORRENTE NOMINAL DE 10A, FORNECIMENTO E INSTALAÇÃO, INCLUSIVE TERMINAL ILHÓS</v>
      </c>
    </row>
    <row r="23" spans="1:2" ht="16.5" customHeight="1" x14ac:dyDescent="0.2">
      <c r="A23" s="6"/>
      <c r="B23" s="13" t="s">
        <v>160</v>
      </c>
    </row>
    <row r="24" spans="1:2" ht="16.5" customHeight="1" x14ac:dyDescent="0.2">
      <c r="A24" s="6" t="str">
        <f>'PLAN ORÇ'!A36</f>
        <v>5.2</v>
      </c>
      <c r="B24" s="12" t="str">
        <f>'PLAN ORÇ'!D36</f>
        <v>DISJUNTOR TRIPOLAR TIPO DIN, CORRENTE NOMINAL DE 40A,
FORNECIMENTO E INSTALAÇÃO, INCLUSIVE TERMINAL ILHÓS</v>
      </c>
    </row>
    <row r="25" spans="1:2" ht="21" customHeight="1" x14ac:dyDescent="0.2">
      <c r="A25" s="6"/>
      <c r="B25" s="13" t="s">
        <v>161</v>
      </c>
    </row>
    <row r="26" spans="1:2" ht="15" customHeight="1" x14ac:dyDescent="0.2">
      <c r="A26" s="6" t="str">
        <f>'PLAN ORÇ'!A37</f>
        <v>5.3</v>
      </c>
      <c r="B26" s="12" t="str">
        <f>'PLAN ORÇ'!D37</f>
        <v>DISJUNTOR BIPOLAR TIPO DIN, CORRENTE NOMINAL DE 16A,
FORNECIMENTO E INSTALAÇÃO, INCLUSIVE TERMINAL ILHÓS</v>
      </c>
    </row>
    <row r="27" spans="1:2" ht="15" customHeight="1" x14ac:dyDescent="0.2">
      <c r="A27" s="6"/>
      <c r="B27" s="13" t="s">
        <v>162</v>
      </c>
    </row>
    <row r="28" spans="1:2" ht="21" customHeight="1" x14ac:dyDescent="0.2">
      <c r="A28" s="6" t="str">
        <f>'PLAN ORÇ'!A39</f>
        <v>5.5</v>
      </c>
      <c r="B28" s="12" t="str">
        <f>'PLAN ORÇ'!D39</f>
        <v xml:space="preserve">CABO DE COBRE FLEXÍVEL, CLASSE 5, ISOLAMENTO TIPO LSHF/ATOX, NÃO HALOGENADO, ANTICHAMA, TERMOPLÁSTICO, UNIPOLAR, SEÇÃO 1,5 MM2, 70°C, 450/750V </v>
      </c>
    </row>
    <row r="29" spans="1:2" ht="34.5" customHeight="1" x14ac:dyDescent="0.2">
      <c r="A29" s="6"/>
      <c r="B29" s="13" t="s">
        <v>164</v>
      </c>
    </row>
    <row r="30" spans="1:2" ht="14.25" customHeight="1" x14ac:dyDescent="0.2">
      <c r="A30" s="6" t="str">
        <f>'PLAN ORÇ'!A40</f>
        <v>5.6</v>
      </c>
      <c r="B30" s="12" t="str">
        <f>'PLAN ORÇ'!D40</f>
        <v>CABO DE COBRE FLEXÍVEL, CLASSE 5, ISOLAMENTO TIPO LSHF/ATOX, NÃO HALOGENADO, ANTICHAMA, TERMOPLÁSTICO, UNIPOLAR, SEÇÃO 2,5 MM2, 70°C, 450/750V</v>
      </c>
    </row>
    <row r="31" spans="1:2" ht="39" customHeight="1" x14ac:dyDescent="0.2">
      <c r="A31" s="6"/>
      <c r="B31" s="13" t="s">
        <v>165</v>
      </c>
    </row>
    <row r="32" spans="1:2" ht="15.75" customHeight="1" x14ac:dyDescent="0.2">
      <c r="A32" s="6" t="str">
        <f>'PLAN ORÇ'!A41</f>
        <v>5.7</v>
      </c>
      <c r="B32" s="12" t="str">
        <f>'PLAN ORÇ'!D41</f>
        <v>CABO DE COBRE FLEXÍVEL, CLASSE 5, ISOLAMENTO TIPO LSHF/
ATOX, NÃO HALOGENADO, ANTICHAMA, TERMOPLÁSTICO,
UNIPOLAR, SEÇÃO 4 MM2, 70°C, 450/750V</v>
      </c>
    </row>
    <row r="33" spans="1:2" ht="26.25" customHeight="1" x14ac:dyDescent="0.2">
      <c r="A33" s="6"/>
      <c r="B33" s="13" t="s">
        <v>166</v>
      </c>
    </row>
    <row r="34" spans="1:2" ht="18" customHeight="1" x14ac:dyDescent="0.2">
      <c r="A34" s="6" t="str">
        <f>'PLAN ORÇ'!A42</f>
        <v>5.8</v>
      </c>
      <c r="B34" s="12" t="str">
        <f>'PLAN ORÇ'!D42</f>
        <v>CABO DE COBRE FLEXÍVEL, CLASSE 5, ISOLAMENTO TIPO LSHF/
ATOX, NÃO HALOGENADO, ANTICHAMA, TERMOPLÁSTICO,
UNIPOLAR, SEÇÃO 16 MM2, 70°C, 450/750V</v>
      </c>
    </row>
    <row r="35" spans="1:2" ht="23.25" customHeight="1" x14ac:dyDescent="0.2">
      <c r="A35" s="6"/>
      <c r="B35" s="13" t="s">
        <v>167</v>
      </c>
    </row>
    <row r="36" spans="1:2" ht="16.5" customHeight="1" x14ac:dyDescent="0.2">
      <c r="A36" s="69" t="str">
        <f>'PLAN ORÇ'!A44</f>
        <v>5.10</v>
      </c>
      <c r="B36" s="71" t="str">
        <f>'PLAN ORÇ'!D44</f>
        <v>CONJUNTO DE TRÊS (3) INTERRUPTORES BIPOLAR SIMPLES,
CORRENTE 10A, TENSÃO 250V, (10A-250V), COM PLACA 4"X2" DE
TRÊS (3) POSTOS, INCLUSIVE FORNECIMENTO, INSTALAÇÃO,
SUPORTE, MÓDULO E PLACA</v>
      </c>
    </row>
    <row r="37" spans="1:2" ht="24" customHeight="1" x14ac:dyDescent="0.2">
      <c r="A37" s="6" t="str">
        <f>'PLAN ORÇ'!A45</f>
        <v>5.11</v>
      </c>
      <c r="B37" s="12" t="str">
        <f>'PLAN ORÇ'!D45</f>
        <v>CONJUNTO DE UMA (1) TOMADA PADRÃO, TRÊS (3) POLOS, CORRENTE 20A, TENSÃO 250V, (2P+T/20A-250V), COM PLACA 4"X2" DE UM (1) POSTO, INCLUSIVE FORNECIMENTO, INSTALAÇÃO, SUPORTE, MÓDULO E PLACA</v>
      </c>
    </row>
    <row r="38" spans="1:2" ht="18.75" customHeight="1" x14ac:dyDescent="0.2">
      <c r="A38" s="6"/>
      <c r="B38" s="13" t="s">
        <v>161</v>
      </c>
    </row>
    <row r="39" spans="1:2" ht="24" customHeight="1" x14ac:dyDescent="0.2">
      <c r="A39" s="6" t="str">
        <f>'PLAN ORÇ'!A46</f>
        <v>5.12</v>
      </c>
      <c r="B39" s="12" t="str">
        <f>'PLAN ORÇ'!D46</f>
        <v>RELÉ FOTOELÉTRICO, TENSÃO 220V COM CAPACIDADE DE CARGA 1800VA, INCLUSIVE BASE E INSTALAÇÃO</v>
      </c>
    </row>
    <row r="40" spans="1:2" ht="18" customHeight="1" x14ac:dyDescent="0.2">
      <c r="A40" s="6"/>
      <c r="B40" s="13" t="s">
        <v>162</v>
      </c>
    </row>
    <row r="41" spans="1:2" x14ac:dyDescent="0.2">
      <c r="A41" s="6" t="str">
        <f>'PLAN ORÇ'!A47</f>
        <v>5.13</v>
      </c>
      <c r="B41" s="12" t="str">
        <f>'PLAN ORÇ'!D47</f>
        <v>Refletor Slim LED 100W de potência, branco Frio, 6500k, Autovolt, marca G-light ou similar</v>
      </c>
    </row>
    <row r="42" spans="1:2" ht="33.75" x14ac:dyDescent="0.2">
      <c r="A42" s="6"/>
      <c r="B42" s="13" t="s">
        <v>168</v>
      </c>
    </row>
    <row r="43" spans="1:2" ht="24.75" customHeight="1" x14ac:dyDescent="0.2">
      <c r="A43" s="6" t="str">
        <f>'PLAN ORÇ'!A48</f>
        <v>5.14</v>
      </c>
      <c r="B43" s="12" t="str">
        <f>'PLAN ORÇ'!D48</f>
        <v>LUMINÁRIA COMERCIAL COM ALETAS DE EMBUTIR COMPLETA,
PARA DUAS (2) LÂMPADAS TUBULARES LED 2X18W-ØT8,
TEMPERATURA DA COR 6500K, FORNECIMENTO E INSTALAÇÃO,
INCLUSIVE BASE E LÂMPADA</v>
      </c>
    </row>
    <row r="44" spans="1:2" ht="34.5" customHeight="1" x14ac:dyDescent="0.2">
      <c r="A44" s="6"/>
      <c r="B44" s="13" t="s">
        <v>165</v>
      </c>
    </row>
    <row r="45" spans="1:2" ht="34.5" customHeight="1" x14ac:dyDescent="0.2">
      <c r="A45" s="6" t="e">
        <f>'PLAN ORÇ'!#REF!</f>
        <v>#REF!</v>
      </c>
      <c r="B45" s="12" t="e">
        <f>'PLAN ORÇ'!#REF!</f>
        <v>#REF!</v>
      </c>
    </row>
    <row r="46" spans="1:2" ht="30" customHeight="1" x14ac:dyDescent="0.2">
      <c r="A46" s="6"/>
      <c r="B46" s="13" t="s">
        <v>169</v>
      </c>
    </row>
    <row r="47" spans="1:2" ht="24" customHeight="1" x14ac:dyDescent="0.2">
      <c r="A47" s="6" t="e">
        <f>'PLAN ORÇ'!#REF!</f>
        <v>#REF!</v>
      </c>
      <c r="B47" s="12" t="e">
        <f>'PLAN ORÇ'!#REF!</f>
        <v>#REF!</v>
      </c>
    </row>
    <row r="48" spans="1:2" ht="24" customHeight="1" x14ac:dyDescent="0.2">
      <c r="A48" s="6"/>
      <c r="B48" s="13" t="s">
        <v>170</v>
      </c>
    </row>
    <row r="49" spans="1:3" x14ac:dyDescent="0.2">
      <c r="A49" s="69">
        <f>'PLAN ORÇ'!A50</f>
        <v>0</v>
      </c>
      <c r="B49" s="70" t="str">
        <f>'PLAN ORÇ'!D50</f>
        <v>TOTAL DO ITEM</v>
      </c>
    </row>
    <row r="50" spans="1:3" ht="24" customHeight="1" x14ac:dyDescent="0.2">
      <c r="A50" s="6">
        <f>'PLAN ORÇ'!A51</f>
        <v>6</v>
      </c>
      <c r="B50" s="12" t="str">
        <f>'PLAN ORÇ'!D51</f>
        <v>SERVIÇOS DIVERSOS</v>
      </c>
      <c r="C50" s="3"/>
    </row>
    <row r="51" spans="1:3" ht="16.5" customHeight="1" x14ac:dyDescent="0.2">
      <c r="A51" s="6"/>
      <c r="B51" s="13" t="s">
        <v>57</v>
      </c>
      <c r="C51" s="3"/>
    </row>
    <row r="52" spans="1:3" x14ac:dyDescent="0.2">
      <c r="A52" s="6" t="e">
        <f>'PLAN ORÇ'!#REF!</f>
        <v>#REF!</v>
      </c>
      <c r="B52" s="12" t="e">
        <f>'PLAN ORÇ'!#REF!</f>
        <v>#REF!</v>
      </c>
      <c r="C52" s="3"/>
    </row>
    <row r="53" spans="1:3" ht="15" customHeight="1" x14ac:dyDescent="0.2">
      <c r="A53" s="6"/>
      <c r="B53" s="13" t="s">
        <v>58</v>
      </c>
      <c r="C53" s="3"/>
    </row>
    <row r="54" spans="1:3" ht="24" customHeight="1" x14ac:dyDescent="0.2">
      <c r="A54" s="6" t="str">
        <f>'PLAN ORÇ'!A57</f>
        <v>6.6</v>
      </c>
      <c r="B54" s="12" t="str">
        <f>'PLAN ORÇ'!D57</f>
        <v>PLACA DE ALUMÍNIO FUNDIDO, DIMENSÃO (60X40)CM, PARA
INAUGURAÇÃO, INCLUSIVE FIXAÇÃO</v>
      </c>
      <c r="C54" s="3"/>
    </row>
    <row r="55" spans="1:3" ht="17.25" customHeight="1" x14ac:dyDescent="0.2">
      <c r="A55" s="6"/>
      <c r="B55" s="13" t="s">
        <v>59</v>
      </c>
      <c r="C55" s="3"/>
    </row>
    <row r="56" spans="1:3" ht="24" customHeight="1" x14ac:dyDescent="0.2">
      <c r="A56" s="6" t="e">
        <f>'PLAN ORÇ'!#REF!</f>
        <v>#REF!</v>
      </c>
      <c r="B56" s="12" t="e">
        <f>'PLAN ORÇ'!#REF!</f>
        <v>#REF!</v>
      </c>
      <c r="C56" s="3"/>
    </row>
    <row r="57" spans="1:3" ht="17.25" customHeight="1" x14ac:dyDescent="0.2">
      <c r="A57" s="6"/>
      <c r="B57" s="13" t="s">
        <v>60</v>
      </c>
      <c r="C57" s="3"/>
    </row>
    <row r="58" spans="1:3" x14ac:dyDescent="0.2">
      <c r="A58" s="6" t="e">
        <f>'PLAN ORÇ'!#REF!</f>
        <v>#REF!</v>
      </c>
      <c r="B58" s="12" t="e">
        <f>'PLAN ORÇ'!#REF!</f>
        <v>#REF!</v>
      </c>
      <c r="C58" s="3"/>
    </row>
    <row r="59" spans="1:3" ht="19.5" customHeight="1" x14ac:dyDescent="0.2">
      <c r="A59" s="6"/>
      <c r="B59" s="13" t="s">
        <v>61</v>
      </c>
      <c r="C59" s="3"/>
    </row>
    <row r="60" spans="1:3" x14ac:dyDescent="0.2">
      <c r="A60" s="6" t="str">
        <f>'PLAN ORÇ'!A58</f>
        <v>6.7</v>
      </c>
      <c r="B60" s="12" t="str">
        <f>'PLAN ORÇ'!D58</f>
        <v>LIMPEZA FINAL PARA ENTREGA DA OBRA</v>
      </c>
      <c r="C60" s="3"/>
    </row>
    <row r="61" spans="1:3" ht="24" customHeight="1" x14ac:dyDescent="0.2">
      <c r="A61" s="6"/>
      <c r="B61" s="13" t="s">
        <v>143</v>
      </c>
      <c r="C61" s="3"/>
    </row>
    <row r="62" spans="1:3" ht="24" customHeight="1" x14ac:dyDescent="0.2">
      <c r="A62" s="6">
        <f>'PLAN ORÇ'!A59</f>
        <v>0</v>
      </c>
      <c r="B62" s="12" t="str">
        <f>'PLAN ORÇ'!D59</f>
        <v>TOTAL DO ITEM</v>
      </c>
      <c r="C62" s="3"/>
    </row>
    <row r="63" spans="1:3" ht="24" customHeight="1" x14ac:dyDescent="0.2">
      <c r="A63" s="6"/>
      <c r="B63" s="13" t="s">
        <v>142</v>
      </c>
      <c r="C63" s="3"/>
    </row>
    <row r="64" spans="1:3" ht="32.450000000000003" customHeight="1" x14ac:dyDescent="0.2">
      <c r="A64" s="6" t="e">
        <f>'PLAN ORÇ'!#REF!</f>
        <v>#REF!</v>
      </c>
      <c r="B64" s="12" t="e">
        <f>'PLAN ORÇ'!#REF!</f>
        <v>#REF!</v>
      </c>
      <c r="C64" s="3"/>
    </row>
    <row r="65" spans="1:3" ht="22.5" x14ac:dyDescent="0.2">
      <c r="A65" s="6"/>
      <c r="B65" s="13" t="s">
        <v>118</v>
      </c>
      <c r="C65" s="3"/>
    </row>
    <row r="66" spans="1:3" x14ac:dyDescent="0.2">
      <c r="A66" s="6" t="e">
        <f>'PLAN ORÇ'!#REF!</f>
        <v>#REF!</v>
      </c>
      <c r="B66" s="12" t="e">
        <f>'PLAN ORÇ'!#REF!</f>
        <v>#REF!</v>
      </c>
      <c r="C66" s="3"/>
    </row>
    <row r="67" spans="1:3" ht="22.5" x14ac:dyDescent="0.2">
      <c r="A67" s="6"/>
      <c r="B67" s="13" t="s">
        <v>117</v>
      </c>
      <c r="C67" s="3"/>
    </row>
    <row r="68" spans="1:3" ht="16.149999999999999" customHeight="1" x14ac:dyDescent="0.2">
      <c r="A68" s="6" t="e">
        <f>'PLAN ORÇ'!#REF!</f>
        <v>#REF!</v>
      </c>
      <c r="B68" s="12" t="e">
        <f>'PLAN ORÇ'!#REF!</f>
        <v>#REF!</v>
      </c>
      <c r="C68" s="3"/>
    </row>
    <row r="69" spans="1:3" ht="24" customHeight="1" x14ac:dyDescent="0.2">
      <c r="A69" s="6"/>
      <c r="B69" s="13" t="s">
        <v>140</v>
      </c>
      <c r="C69" s="3"/>
    </row>
    <row r="70" spans="1:3" x14ac:dyDescent="0.2">
      <c r="A70" s="6" t="e">
        <f>'PLAN ORÇ'!#REF!</f>
        <v>#REF!</v>
      </c>
      <c r="B70" s="12" t="e">
        <f>'PLAN ORÇ'!#REF!</f>
        <v>#REF!</v>
      </c>
      <c r="C70" s="3"/>
    </row>
    <row r="71" spans="1:3" ht="24" customHeight="1" x14ac:dyDescent="0.2">
      <c r="A71" s="6"/>
      <c r="B71" s="13" t="s">
        <v>144</v>
      </c>
      <c r="C71" s="3"/>
    </row>
    <row r="72" spans="1:3" x14ac:dyDescent="0.2">
      <c r="A72" s="69" t="e">
        <f>'PLAN ORÇ'!#REF!</f>
        <v>#REF!</v>
      </c>
      <c r="B72" s="70" t="e">
        <f>'PLAN ORÇ'!#REF!</f>
        <v>#REF!</v>
      </c>
      <c r="C72" s="3"/>
    </row>
    <row r="73" spans="1:3" x14ac:dyDescent="0.2">
      <c r="A73" s="6" t="e">
        <f>'PLAN ORÇ'!#REF!</f>
        <v>#REF!</v>
      </c>
      <c r="B73" s="12" t="e">
        <f>'PLAN ORÇ'!#REF!</f>
        <v>#REF!</v>
      </c>
      <c r="C73" s="3"/>
    </row>
    <row r="74" spans="1:3" ht="18" customHeight="1" x14ac:dyDescent="0.2">
      <c r="A74" s="6"/>
      <c r="B74" s="61" t="s">
        <v>62</v>
      </c>
      <c r="C74" s="3"/>
    </row>
    <row r="75" spans="1:3" x14ac:dyDescent="0.2">
      <c r="A75" s="6" t="e">
        <f>'PLAN ORÇ'!#REF!</f>
        <v>#REF!</v>
      </c>
      <c r="B75" s="12" t="e">
        <f>'PLAN ORÇ'!#REF!</f>
        <v>#REF!</v>
      </c>
      <c r="C75" s="3"/>
    </row>
    <row r="76" spans="1:3" ht="18.75" customHeight="1" x14ac:dyDescent="0.2">
      <c r="A76" s="6"/>
      <c r="B76" s="61" t="s">
        <v>62</v>
      </c>
      <c r="C76" s="3"/>
    </row>
    <row r="77" spans="1:3" x14ac:dyDescent="0.2">
      <c r="A77" s="6" t="e">
        <f>'PLAN ORÇ'!#REF!</f>
        <v>#REF!</v>
      </c>
      <c r="B77" s="12" t="e">
        <f>'PLAN ORÇ'!#REF!</f>
        <v>#REF!</v>
      </c>
    </row>
    <row r="78" spans="1:3" ht="18.75" customHeight="1" x14ac:dyDescent="0.2">
      <c r="A78" s="6"/>
      <c r="B78" s="61" t="s">
        <v>62</v>
      </c>
    </row>
    <row r="79" spans="1:3" x14ac:dyDescent="0.2">
      <c r="A79" s="6" t="e">
        <f>'PLAN ORÇ'!#REF!</f>
        <v>#REF!</v>
      </c>
      <c r="B79" s="12" t="e">
        <f>'PLAN ORÇ'!#REF!</f>
        <v>#REF!</v>
      </c>
    </row>
    <row r="80" spans="1:3" ht="17.25" customHeight="1" x14ac:dyDescent="0.2">
      <c r="A80" s="6"/>
      <c r="B80" s="61" t="s">
        <v>62</v>
      </c>
    </row>
    <row r="81" spans="1:3" x14ac:dyDescent="0.2">
      <c r="A81" s="6" t="e">
        <f>'PLAN ORÇ'!#REF!</f>
        <v>#REF!</v>
      </c>
      <c r="B81" s="12" t="e">
        <f>'PLAN ORÇ'!#REF!</f>
        <v>#REF!</v>
      </c>
    </row>
    <row r="82" spans="1:3" ht="18" customHeight="1" x14ac:dyDescent="0.2">
      <c r="A82" s="6"/>
      <c r="B82" s="61" t="s">
        <v>62</v>
      </c>
    </row>
    <row r="83" spans="1:3" x14ac:dyDescent="0.2">
      <c r="A83" s="6" t="e">
        <f>'PLAN ORÇ'!#REF!</f>
        <v>#REF!</v>
      </c>
      <c r="B83" s="12" t="e">
        <f>'PLAN ORÇ'!#REF!</f>
        <v>#REF!</v>
      </c>
    </row>
    <row r="84" spans="1:3" ht="16.5" customHeight="1" x14ac:dyDescent="0.2">
      <c r="A84" s="6"/>
      <c r="B84" s="61" t="s">
        <v>62</v>
      </c>
    </row>
    <row r="85" spans="1:3" x14ac:dyDescent="0.2">
      <c r="A85" s="6" t="e">
        <f>'PLAN ORÇ'!#REF!</f>
        <v>#REF!</v>
      </c>
      <c r="B85" s="12" t="e">
        <f>'PLAN ORÇ'!#REF!</f>
        <v>#REF!</v>
      </c>
    </row>
    <row r="86" spans="1:3" ht="17.25" customHeight="1" x14ac:dyDescent="0.2">
      <c r="A86" s="6"/>
      <c r="B86" s="61" t="s">
        <v>119</v>
      </c>
    </row>
    <row r="87" spans="1:3" ht="24" customHeight="1" x14ac:dyDescent="0.2">
      <c r="A87" s="6" t="e">
        <f>'PLAN ORÇ'!#REF!</f>
        <v>#REF!</v>
      </c>
      <c r="B87" s="12" t="e">
        <f>'PLAN ORÇ'!#REF!</f>
        <v>#REF!</v>
      </c>
    </row>
    <row r="88" spans="1:3" ht="18" customHeight="1" x14ac:dyDescent="0.2">
      <c r="A88" s="6"/>
      <c r="B88" s="61" t="s">
        <v>62</v>
      </c>
    </row>
    <row r="89" spans="1:3" ht="26.25" customHeight="1" x14ac:dyDescent="0.2">
      <c r="A89" s="6" t="e">
        <f>'PLAN ORÇ'!#REF!</f>
        <v>#REF!</v>
      </c>
      <c r="B89" s="12" t="e">
        <f>'PLAN ORÇ'!#REF!</f>
        <v>#REF!</v>
      </c>
    </row>
    <row r="90" spans="1:3" ht="18.75" customHeight="1" x14ac:dyDescent="0.2">
      <c r="A90" s="6"/>
      <c r="B90" s="61" t="s">
        <v>138</v>
      </c>
    </row>
    <row r="91" spans="1:3" x14ac:dyDescent="0.2">
      <c r="A91" s="6" t="e">
        <f>'PLAN ORÇ'!#REF!</f>
        <v>#REF!</v>
      </c>
      <c r="B91" s="12" t="e">
        <f>'PLAN ORÇ'!#REF!</f>
        <v>#REF!</v>
      </c>
      <c r="C91" s="3"/>
    </row>
    <row r="92" spans="1:3" ht="18" customHeight="1" x14ac:dyDescent="0.2">
      <c r="A92" s="6"/>
      <c r="B92" s="61" t="s">
        <v>139</v>
      </c>
      <c r="C92" s="3"/>
    </row>
    <row r="93" spans="1:3" ht="24" customHeight="1" x14ac:dyDescent="0.2">
      <c r="A93" s="6" t="e">
        <f>'PLAN ORÇ'!#REF!</f>
        <v>#REF!</v>
      </c>
      <c r="B93" s="12" t="e">
        <f>'PLAN ORÇ'!#REF!</f>
        <v>#REF!</v>
      </c>
      <c r="C93" s="3"/>
    </row>
    <row r="94" spans="1:3" ht="16.5" customHeight="1" x14ac:dyDescent="0.2">
      <c r="A94" s="6"/>
      <c r="B94" s="61" t="s">
        <v>63</v>
      </c>
      <c r="C94" s="3"/>
    </row>
    <row r="95" spans="1:3" x14ac:dyDescent="0.2">
      <c r="A95" s="6" t="e">
        <f>'PLAN ORÇ'!#REF!</f>
        <v>#REF!</v>
      </c>
      <c r="B95" s="12" t="e">
        <f>'PLAN ORÇ'!#REF!</f>
        <v>#REF!</v>
      </c>
      <c r="C95" s="3"/>
    </row>
    <row r="96" spans="1:3" ht="16.5" customHeight="1" x14ac:dyDescent="0.2">
      <c r="A96" s="6"/>
      <c r="B96" s="61" t="s">
        <v>63</v>
      </c>
      <c r="C96" s="3"/>
    </row>
    <row r="97" spans="1:3" x14ac:dyDescent="0.2">
      <c r="A97" s="6" t="e">
        <f>'PLAN ORÇ'!#REF!</f>
        <v>#REF!</v>
      </c>
      <c r="B97" s="12" t="e">
        <f>'PLAN ORÇ'!#REF!</f>
        <v>#REF!</v>
      </c>
      <c r="C97" s="3"/>
    </row>
    <row r="98" spans="1:3" ht="15" customHeight="1" x14ac:dyDescent="0.2">
      <c r="A98" s="6"/>
      <c r="B98" s="13" t="s">
        <v>120</v>
      </c>
      <c r="C98" s="3"/>
    </row>
    <row r="99" spans="1:3" x14ac:dyDescent="0.2">
      <c r="A99" s="6" t="e">
        <f>'PLAN ORÇ'!#REF!</f>
        <v>#REF!</v>
      </c>
      <c r="B99" s="12" t="e">
        <f>'PLAN ORÇ'!#REF!</f>
        <v>#REF!</v>
      </c>
      <c r="C99" s="3"/>
    </row>
    <row r="100" spans="1:3" ht="16.5" customHeight="1" x14ac:dyDescent="0.2">
      <c r="A100" s="6"/>
      <c r="B100" s="59" t="s">
        <v>64</v>
      </c>
      <c r="C100" s="3"/>
    </row>
    <row r="101" spans="1:3" x14ac:dyDescent="0.2">
      <c r="A101" s="69" t="e">
        <f>'PLAN ORÇ'!#REF!</f>
        <v>#REF!</v>
      </c>
      <c r="B101" s="70" t="e">
        <f>'PLAN ORÇ'!#REF!</f>
        <v>#REF!</v>
      </c>
      <c r="C101" s="3"/>
    </row>
    <row r="102" spans="1:3" x14ac:dyDescent="0.2">
      <c r="A102" s="6" t="e">
        <f>'PLAN ORÇ'!#REF!</f>
        <v>#REF!</v>
      </c>
      <c r="B102" s="12" t="e">
        <f>'PLAN ORÇ'!#REF!</f>
        <v>#REF!</v>
      </c>
      <c r="C102" s="3"/>
    </row>
    <row r="103" spans="1:3" x14ac:dyDescent="0.2">
      <c r="A103" s="6"/>
      <c r="B103" s="13" t="s">
        <v>92</v>
      </c>
      <c r="C103" s="3"/>
    </row>
    <row r="104" spans="1:3" x14ac:dyDescent="0.2">
      <c r="A104" s="6" t="e">
        <f>'PLAN ORÇ'!#REF!</f>
        <v>#REF!</v>
      </c>
      <c r="B104" s="12" t="e">
        <f>'PLAN ORÇ'!#REF!</f>
        <v>#REF!</v>
      </c>
      <c r="C104" s="3"/>
    </row>
    <row r="105" spans="1:3" ht="17.25" customHeight="1" x14ac:dyDescent="0.2">
      <c r="A105" s="6"/>
      <c r="B105" s="13" t="s">
        <v>65</v>
      </c>
      <c r="C105" s="3"/>
    </row>
    <row r="106" spans="1:3" x14ac:dyDescent="0.2">
      <c r="A106" s="6" t="e">
        <f>'PLAN ORÇ'!#REF!</f>
        <v>#REF!</v>
      </c>
      <c r="B106" s="12" t="e">
        <f>'PLAN ORÇ'!#REF!</f>
        <v>#REF!</v>
      </c>
      <c r="C106" s="3"/>
    </row>
    <row r="107" spans="1:3" ht="18.75" customHeight="1" x14ac:dyDescent="0.2">
      <c r="A107" s="6"/>
      <c r="B107" s="13" t="s">
        <v>66</v>
      </c>
      <c r="C107" s="3"/>
    </row>
    <row r="108" spans="1:3" x14ac:dyDescent="0.2">
      <c r="A108" s="6" t="e">
        <f>'PLAN ORÇ'!#REF!</f>
        <v>#REF!</v>
      </c>
      <c r="B108" s="12" t="e">
        <f>'PLAN ORÇ'!#REF!</f>
        <v>#REF!</v>
      </c>
      <c r="C108" s="3"/>
    </row>
    <row r="109" spans="1:3" ht="18" customHeight="1" x14ac:dyDescent="0.2">
      <c r="A109" s="6"/>
      <c r="B109" s="13" t="s">
        <v>67</v>
      </c>
      <c r="C109" s="3"/>
    </row>
    <row r="110" spans="1:3" x14ac:dyDescent="0.2">
      <c r="A110" s="6" t="e">
        <f>'PLAN ORÇ'!#REF!</f>
        <v>#REF!</v>
      </c>
      <c r="B110" s="12" t="e">
        <f>'PLAN ORÇ'!#REF!</f>
        <v>#REF!</v>
      </c>
      <c r="C110" s="3"/>
    </row>
    <row r="111" spans="1:3" ht="18.75" customHeight="1" x14ac:dyDescent="0.2">
      <c r="A111" s="6"/>
      <c r="B111" s="59" t="s">
        <v>69</v>
      </c>
      <c r="C111" s="3"/>
    </row>
    <row r="112" spans="1:3" ht="27" customHeight="1" x14ac:dyDescent="0.2">
      <c r="A112" s="6" t="e">
        <f>'PLAN ORÇ'!#REF!</f>
        <v>#REF!</v>
      </c>
      <c r="B112" s="12" t="e">
        <f>'PLAN ORÇ'!#REF!</f>
        <v>#REF!</v>
      </c>
      <c r="C112" s="3"/>
    </row>
    <row r="113" spans="1:3" ht="26.25" customHeight="1" x14ac:dyDescent="0.2">
      <c r="A113" s="6"/>
      <c r="B113" s="59" t="s">
        <v>70</v>
      </c>
      <c r="C113" s="3"/>
    </row>
    <row r="114" spans="1:3" ht="27" customHeight="1" x14ac:dyDescent="0.2">
      <c r="A114" s="6" t="e">
        <f>'PLAN ORÇ'!#REF!</f>
        <v>#REF!</v>
      </c>
      <c r="B114" s="58" t="e">
        <f>'PLAN ORÇ'!#REF!</f>
        <v>#REF!</v>
      </c>
      <c r="C114" s="3"/>
    </row>
    <row r="115" spans="1:3" ht="22.5" customHeight="1" x14ac:dyDescent="0.2">
      <c r="A115" s="6"/>
      <c r="B115" s="59" t="s">
        <v>71</v>
      </c>
      <c r="C115" s="3"/>
    </row>
    <row r="116" spans="1:3" ht="24" customHeight="1" x14ac:dyDescent="0.2">
      <c r="A116" s="6" t="e">
        <f>'PLAN ORÇ'!#REF!</f>
        <v>#REF!</v>
      </c>
      <c r="B116" s="12" t="e">
        <f>'PLAN ORÇ'!#REF!</f>
        <v>#REF!</v>
      </c>
      <c r="C116" s="3"/>
    </row>
    <row r="117" spans="1:3" ht="24" customHeight="1" x14ac:dyDescent="0.2">
      <c r="A117" s="6"/>
      <c r="B117" s="13" t="s">
        <v>72</v>
      </c>
      <c r="C117" s="3"/>
    </row>
    <row r="118" spans="1:3" ht="24" customHeight="1" x14ac:dyDescent="0.2">
      <c r="A118" s="6" t="e">
        <f>'PLAN ORÇ'!#REF!</f>
        <v>#REF!</v>
      </c>
      <c r="B118" s="12" t="e">
        <f>'PLAN ORÇ'!#REF!</f>
        <v>#REF!</v>
      </c>
      <c r="C118" s="3"/>
    </row>
    <row r="119" spans="1:3" ht="15" customHeight="1" x14ac:dyDescent="0.2">
      <c r="A119" s="6"/>
      <c r="B119" s="13" t="s">
        <v>93</v>
      </c>
      <c r="C119" s="3"/>
    </row>
    <row r="120" spans="1:3" ht="24" customHeight="1" x14ac:dyDescent="0.2">
      <c r="A120" s="6" t="e">
        <f>'PLAN ORÇ'!#REF!</f>
        <v>#REF!</v>
      </c>
      <c r="B120" s="12" t="e">
        <f>'PLAN ORÇ'!#REF!</f>
        <v>#REF!</v>
      </c>
      <c r="C120" s="3"/>
    </row>
    <row r="121" spans="1:3" ht="19.899999999999999" customHeight="1" x14ac:dyDescent="0.2">
      <c r="A121" s="6"/>
      <c r="B121" s="59" t="s">
        <v>94</v>
      </c>
      <c r="C121" s="3"/>
    </row>
    <row r="122" spans="1:3" ht="27" customHeight="1" x14ac:dyDescent="0.2">
      <c r="A122" s="6" t="e">
        <f>'PLAN ORÇ'!#REF!</f>
        <v>#REF!</v>
      </c>
      <c r="B122" s="12" t="e">
        <f>'PLAN ORÇ'!#REF!</f>
        <v>#REF!</v>
      </c>
      <c r="C122" s="3"/>
    </row>
    <row r="123" spans="1:3" ht="21.6" customHeight="1" x14ac:dyDescent="0.2">
      <c r="A123" s="6"/>
      <c r="B123" s="59" t="s">
        <v>95</v>
      </c>
      <c r="C123" s="3"/>
    </row>
    <row r="124" spans="1:3" ht="14.45" customHeight="1" x14ac:dyDescent="0.2">
      <c r="A124" s="6" t="e">
        <f>'PLAN ORÇ'!#REF!</f>
        <v>#REF!</v>
      </c>
      <c r="B124" s="12" t="e">
        <f>'PLAN ORÇ'!#REF!</f>
        <v>#REF!</v>
      </c>
      <c r="C124" s="3"/>
    </row>
    <row r="125" spans="1:3" ht="22.9" customHeight="1" x14ac:dyDescent="0.2">
      <c r="A125" s="6"/>
      <c r="B125" s="59" t="s">
        <v>95</v>
      </c>
      <c r="C125" s="3"/>
    </row>
    <row r="126" spans="1:3" ht="24" customHeight="1" x14ac:dyDescent="0.2">
      <c r="A126" s="6" t="e">
        <f>'PLAN ORÇ'!#REF!</f>
        <v>#REF!</v>
      </c>
      <c r="B126" s="58" t="e">
        <f>'PLAN ORÇ'!#REF!</f>
        <v>#REF!</v>
      </c>
      <c r="C126" s="3"/>
    </row>
    <row r="127" spans="1:3" ht="16.149999999999999" customHeight="1" x14ac:dyDescent="0.2">
      <c r="A127" s="6"/>
      <c r="B127" s="59" t="s">
        <v>96</v>
      </c>
      <c r="C127" s="3"/>
    </row>
    <row r="128" spans="1:3" ht="24" customHeight="1" x14ac:dyDescent="0.2">
      <c r="A128" s="6" t="e">
        <f>'PLAN ORÇ'!#REF!</f>
        <v>#REF!</v>
      </c>
      <c r="B128" s="12" t="e">
        <f>'PLAN ORÇ'!#REF!</f>
        <v>#REF!</v>
      </c>
      <c r="C128" s="3"/>
    </row>
    <row r="129" spans="1:3" ht="17.45" customHeight="1" x14ac:dyDescent="0.2">
      <c r="A129" s="6"/>
      <c r="B129" s="59" t="s">
        <v>96</v>
      </c>
      <c r="C129" s="3"/>
    </row>
    <row r="130" spans="1:3" ht="24" customHeight="1" x14ac:dyDescent="0.2">
      <c r="A130" s="6" t="e">
        <f>'PLAN ORÇ'!#REF!</f>
        <v>#REF!</v>
      </c>
      <c r="B130" s="12" t="e">
        <f>'PLAN ORÇ'!#REF!</f>
        <v>#REF!</v>
      </c>
      <c r="C130" s="3"/>
    </row>
    <row r="131" spans="1:3" ht="20.45" customHeight="1" x14ac:dyDescent="0.2">
      <c r="A131" s="6"/>
      <c r="B131" s="59" t="s">
        <v>96</v>
      </c>
      <c r="C131" s="3"/>
    </row>
    <row r="132" spans="1:3" ht="27" customHeight="1" x14ac:dyDescent="0.2">
      <c r="A132" s="6" t="e">
        <f>'PLAN ORÇ'!#REF!</f>
        <v>#REF!</v>
      </c>
      <c r="B132" s="12" t="e">
        <f>'PLAN ORÇ'!#REF!</f>
        <v>#REF!</v>
      </c>
      <c r="C132" s="3"/>
    </row>
    <row r="133" spans="1:3" ht="27" customHeight="1" x14ac:dyDescent="0.2">
      <c r="A133" s="6"/>
      <c r="B133" s="59" t="s">
        <v>97</v>
      </c>
      <c r="C133" s="3"/>
    </row>
    <row r="134" spans="1:3" ht="27" customHeight="1" x14ac:dyDescent="0.2">
      <c r="A134" s="6" t="e">
        <f>'PLAN ORÇ'!#REF!</f>
        <v>#REF!</v>
      </c>
      <c r="B134" s="12" t="e">
        <f>'PLAN ORÇ'!#REF!</f>
        <v>#REF!</v>
      </c>
      <c r="C134" s="3"/>
    </row>
    <row r="135" spans="1:3" ht="20.45" customHeight="1" x14ac:dyDescent="0.2">
      <c r="A135" s="6"/>
      <c r="B135" s="59" t="s">
        <v>98</v>
      </c>
      <c r="C135" s="3"/>
    </row>
    <row r="136" spans="1:3" ht="27" customHeight="1" x14ac:dyDescent="0.2">
      <c r="A136" s="6" t="e">
        <f>'PLAN ORÇ'!#REF!</f>
        <v>#REF!</v>
      </c>
      <c r="B136" s="12" t="e">
        <f>'PLAN ORÇ'!#REF!</f>
        <v>#REF!</v>
      </c>
      <c r="C136" s="3"/>
    </row>
    <row r="137" spans="1:3" ht="27" customHeight="1" x14ac:dyDescent="0.2">
      <c r="A137" s="6"/>
      <c r="B137" s="59" t="s">
        <v>99</v>
      </c>
      <c r="C137" s="3"/>
    </row>
    <row r="138" spans="1:3" x14ac:dyDescent="0.2">
      <c r="A138" s="69" t="e">
        <f>'PLAN ORÇ'!#REF!</f>
        <v>#REF!</v>
      </c>
      <c r="B138" s="70" t="e">
        <f>'PLAN ORÇ'!#REF!</f>
        <v>#REF!</v>
      </c>
      <c r="C138" s="3"/>
    </row>
    <row r="139" spans="1:3" ht="24" customHeight="1" x14ac:dyDescent="0.2">
      <c r="A139" s="6" t="e">
        <f>'PLAN ORÇ'!#REF!</f>
        <v>#REF!</v>
      </c>
      <c r="B139" s="12" t="e">
        <f>'PLAN ORÇ'!#REF!</f>
        <v>#REF!</v>
      </c>
      <c r="C139" s="3"/>
    </row>
    <row r="140" spans="1:3" ht="18.75" customHeight="1" x14ac:dyDescent="0.2">
      <c r="A140" s="6"/>
      <c r="B140" s="13" t="s">
        <v>73</v>
      </c>
      <c r="C140" s="3"/>
    </row>
    <row r="141" spans="1:3" ht="24" customHeight="1" x14ac:dyDescent="0.2">
      <c r="A141" s="6" t="e">
        <f>'PLAN ORÇ'!#REF!</f>
        <v>#REF!</v>
      </c>
      <c r="B141" s="12" t="e">
        <f>'PLAN ORÇ'!#REF!</f>
        <v>#REF!</v>
      </c>
      <c r="C141" s="3"/>
    </row>
    <row r="142" spans="1:3" ht="19.5" customHeight="1" x14ac:dyDescent="0.2">
      <c r="A142" s="6"/>
      <c r="B142" s="53" t="s">
        <v>74</v>
      </c>
      <c r="C142" s="3"/>
    </row>
    <row r="143" spans="1:3" ht="24" customHeight="1" x14ac:dyDescent="0.2">
      <c r="A143" s="6" t="e">
        <f>'PLAN ORÇ'!#REF!</f>
        <v>#REF!</v>
      </c>
      <c r="B143" s="12" t="e">
        <f>'PLAN ORÇ'!#REF!</f>
        <v>#REF!</v>
      </c>
      <c r="C143" s="3"/>
    </row>
    <row r="144" spans="1:3" ht="20.25" customHeight="1" x14ac:dyDescent="0.2">
      <c r="A144" s="6"/>
      <c r="B144" s="53" t="s">
        <v>74</v>
      </c>
      <c r="C144" s="3"/>
    </row>
    <row r="145" spans="1:3" ht="24" customHeight="1" x14ac:dyDescent="0.2">
      <c r="A145" s="6" t="e">
        <f>'PLAN ORÇ'!#REF!</f>
        <v>#REF!</v>
      </c>
      <c r="B145" s="12" t="e">
        <f>'PLAN ORÇ'!#REF!</f>
        <v>#REF!</v>
      </c>
      <c r="C145" s="3"/>
    </row>
    <row r="146" spans="1:3" ht="18.75" customHeight="1" x14ac:dyDescent="0.2">
      <c r="A146" s="6"/>
      <c r="B146" s="53" t="s">
        <v>74</v>
      </c>
      <c r="C146" s="3"/>
    </row>
    <row r="147" spans="1:3" ht="24" customHeight="1" x14ac:dyDescent="0.2">
      <c r="A147" s="6" t="e">
        <f>'PLAN ORÇ'!#REF!</f>
        <v>#REF!</v>
      </c>
      <c r="B147" s="12" t="e">
        <f>'PLAN ORÇ'!#REF!</f>
        <v>#REF!</v>
      </c>
      <c r="C147" s="3"/>
    </row>
    <row r="148" spans="1:3" ht="20.25" customHeight="1" x14ac:dyDescent="0.2">
      <c r="A148" s="6"/>
      <c r="B148" s="13" t="s">
        <v>75</v>
      </c>
      <c r="C148" s="3"/>
    </row>
    <row r="149" spans="1:3" ht="24" customHeight="1" x14ac:dyDescent="0.2">
      <c r="A149" s="6" t="e">
        <f>'PLAN ORÇ'!#REF!</f>
        <v>#REF!</v>
      </c>
      <c r="B149" s="12" t="e">
        <f>'PLAN ORÇ'!#REF!</f>
        <v>#REF!</v>
      </c>
      <c r="C149" s="3"/>
    </row>
    <row r="150" spans="1:3" ht="17.25" customHeight="1" x14ac:dyDescent="0.2">
      <c r="A150" s="6"/>
      <c r="B150" s="13" t="s">
        <v>75</v>
      </c>
      <c r="C150" s="3"/>
    </row>
    <row r="151" spans="1:3" ht="24" customHeight="1" x14ac:dyDescent="0.2">
      <c r="A151" s="6" t="e">
        <f>'PLAN ORÇ'!#REF!</f>
        <v>#REF!</v>
      </c>
      <c r="B151" s="12" t="e">
        <f>'PLAN ORÇ'!#REF!</f>
        <v>#REF!</v>
      </c>
      <c r="C151" s="3"/>
    </row>
    <row r="152" spans="1:3" ht="18" customHeight="1" x14ac:dyDescent="0.2">
      <c r="A152" s="6"/>
      <c r="B152" s="13" t="s">
        <v>75</v>
      </c>
      <c r="C152" s="3"/>
    </row>
    <row r="153" spans="1:3" ht="24" customHeight="1" x14ac:dyDescent="0.2">
      <c r="A153" s="6" t="e">
        <f>'PLAN ORÇ'!#REF!</f>
        <v>#REF!</v>
      </c>
      <c r="B153" s="12" t="e">
        <f>'PLAN ORÇ'!#REF!</f>
        <v>#REF!</v>
      </c>
      <c r="C153" s="3"/>
    </row>
    <row r="154" spans="1:3" ht="21" customHeight="1" x14ac:dyDescent="0.2">
      <c r="A154" s="6"/>
      <c r="B154" s="13" t="s">
        <v>75</v>
      </c>
      <c r="C154" s="3"/>
    </row>
    <row r="155" spans="1:3" ht="24.75" customHeight="1" x14ac:dyDescent="0.2">
      <c r="A155" s="6" t="e">
        <f>'PLAN ORÇ'!#REF!</f>
        <v>#REF!</v>
      </c>
      <c r="B155" s="12" t="e">
        <f>'PLAN ORÇ'!#REF!</f>
        <v>#REF!</v>
      </c>
      <c r="C155" s="3"/>
    </row>
    <row r="156" spans="1:3" ht="24" customHeight="1" x14ac:dyDescent="0.2">
      <c r="A156" s="6"/>
      <c r="B156" s="13" t="s">
        <v>76</v>
      </c>
      <c r="C156" s="3"/>
    </row>
    <row r="157" spans="1:3" ht="24" customHeight="1" x14ac:dyDescent="0.2">
      <c r="A157" s="6" t="e">
        <f>'PLAN ORÇ'!#REF!</f>
        <v>#REF!</v>
      </c>
      <c r="B157" s="12" t="e">
        <f>'PLAN ORÇ'!#REF!</f>
        <v>#REF!</v>
      </c>
      <c r="C157" s="3"/>
    </row>
    <row r="158" spans="1:3" ht="24" customHeight="1" x14ac:dyDescent="0.2">
      <c r="A158" s="6"/>
      <c r="B158" s="53" t="s">
        <v>68</v>
      </c>
      <c r="C158" s="3"/>
    </row>
    <row r="159" spans="1:3" ht="26.25" customHeight="1" x14ac:dyDescent="0.2">
      <c r="A159" s="6" t="e">
        <f>'PLAN ORÇ'!#REF!</f>
        <v>#REF!</v>
      </c>
      <c r="B159" s="12" t="e">
        <f>'PLAN ORÇ'!#REF!</f>
        <v>#REF!</v>
      </c>
      <c r="C159" s="3"/>
    </row>
    <row r="160" spans="1:3" ht="24" customHeight="1" x14ac:dyDescent="0.2">
      <c r="A160" s="6"/>
      <c r="B160" s="13" t="s">
        <v>77</v>
      </c>
      <c r="C160" s="3"/>
    </row>
    <row r="161" spans="1:7" ht="24" customHeight="1" x14ac:dyDescent="0.2">
      <c r="A161" s="6" t="e">
        <f>'PLAN ORÇ'!#REF!</f>
        <v>#REF!</v>
      </c>
      <c r="B161" s="12" t="e">
        <f>'PLAN ORÇ'!#REF!</f>
        <v>#REF!</v>
      </c>
      <c r="C161" s="3"/>
    </row>
    <row r="162" spans="1:7" ht="24" customHeight="1" x14ac:dyDescent="0.2">
      <c r="A162" s="6"/>
      <c r="B162" s="13" t="s">
        <v>77</v>
      </c>
      <c r="C162" s="3"/>
    </row>
    <row r="163" spans="1:7" ht="24" customHeight="1" x14ac:dyDescent="0.2">
      <c r="A163" s="6" t="e">
        <f>'PLAN ORÇ'!#REF!</f>
        <v>#REF!</v>
      </c>
      <c r="B163" s="12" t="e">
        <f>'PLAN ORÇ'!#REF!</f>
        <v>#REF!</v>
      </c>
      <c r="C163" s="3"/>
    </row>
    <row r="164" spans="1:7" ht="21.75" customHeight="1" x14ac:dyDescent="0.2">
      <c r="A164" s="6"/>
      <c r="B164" s="13" t="s">
        <v>145</v>
      </c>
      <c r="C164" s="3"/>
    </row>
    <row r="165" spans="1:7" ht="24" customHeight="1" x14ac:dyDescent="0.2">
      <c r="A165" s="6" t="e">
        <f>'PLAN ORÇ'!#REF!</f>
        <v>#REF!</v>
      </c>
      <c r="B165" s="100" t="e">
        <f>'PLAN ORÇ'!#REF!</f>
        <v>#REF!</v>
      </c>
      <c r="C165" s="3"/>
    </row>
    <row r="166" spans="1:7" ht="18.75" customHeight="1" x14ac:dyDescent="0.2">
      <c r="A166" s="6"/>
      <c r="B166" s="13" t="s">
        <v>146</v>
      </c>
      <c r="C166" s="3"/>
    </row>
    <row r="167" spans="1:7" x14ac:dyDescent="0.2">
      <c r="A167" s="6" t="e">
        <f>'PLAN ORÇ'!#REF!</f>
        <v>#REF!</v>
      </c>
      <c r="B167" s="100" t="e">
        <f>'PLAN ORÇ'!#REF!</f>
        <v>#REF!</v>
      </c>
      <c r="C167" s="3"/>
    </row>
    <row r="168" spans="1:7" ht="24" customHeight="1" x14ac:dyDescent="0.2">
      <c r="A168" s="6"/>
      <c r="B168" s="13" t="s">
        <v>147</v>
      </c>
      <c r="C168" s="3"/>
    </row>
    <row r="169" spans="1:7" ht="24" customHeight="1" x14ac:dyDescent="0.2">
      <c r="A169" s="6" t="e">
        <f>'PLAN ORÇ'!#REF!</f>
        <v>#REF!</v>
      </c>
      <c r="B169" s="100" t="e">
        <f>'PLAN ORÇ'!#REF!</f>
        <v>#REF!</v>
      </c>
      <c r="C169" s="3"/>
    </row>
    <row r="170" spans="1:7" ht="24" customHeight="1" x14ac:dyDescent="0.2">
      <c r="A170" s="6"/>
      <c r="B170" s="13" t="s">
        <v>147</v>
      </c>
      <c r="C170" s="3"/>
    </row>
    <row r="171" spans="1:7" ht="24" customHeight="1" x14ac:dyDescent="0.2">
      <c r="A171" s="6" t="e">
        <f>'PLAN ORÇ'!#REF!</f>
        <v>#REF!</v>
      </c>
      <c r="B171" s="100" t="e">
        <f>'PLAN ORÇ'!#REF!</f>
        <v>#REF!</v>
      </c>
      <c r="C171" s="3"/>
    </row>
    <row r="172" spans="1:7" ht="22.5" customHeight="1" x14ac:dyDescent="0.2">
      <c r="A172" s="6"/>
      <c r="B172" s="13" t="s">
        <v>147</v>
      </c>
      <c r="C172" s="3"/>
    </row>
    <row r="173" spans="1:7" ht="24" customHeight="1" x14ac:dyDescent="0.2">
      <c r="A173" s="6" t="e">
        <f>'PLAN ORÇ'!#REF!</f>
        <v>#REF!</v>
      </c>
      <c r="B173" s="100" t="e">
        <f>'PLAN ORÇ'!#REF!</f>
        <v>#REF!</v>
      </c>
      <c r="C173" s="3"/>
    </row>
    <row r="174" spans="1:7" ht="21.75" customHeight="1" x14ac:dyDescent="0.2">
      <c r="A174" s="6"/>
      <c r="B174" s="13" t="s">
        <v>147</v>
      </c>
      <c r="C174" s="3"/>
    </row>
    <row r="175" spans="1:7" x14ac:dyDescent="0.2">
      <c r="A175" s="72" t="e">
        <f>'PLAN ORÇ'!#REF!</f>
        <v>#REF!</v>
      </c>
      <c r="B175" s="101" t="e">
        <f>'PLAN ORÇ'!#REF!</f>
        <v>#REF!</v>
      </c>
      <c r="C175" s="3"/>
      <c r="G175" s="5"/>
    </row>
    <row r="176" spans="1:7" ht="21.75" customHeight="1" x14ac:dyDescent="0.2">
      <c r="A176" s="6"/>
      <c r="B176" s="13" t="s">
        <v>148</v>
      </c>
    </row>
    <row r="177" spans="1:6" x14ac:dyDescent="0.2">
      <c r="A177" s="6" t="e">
        <f>'PLAN ORÇ'!#REF!</f>
        <v>#REF!</v>
      </c>
      <c r="B177" s="100" t="e">
        <f>'PLAN ORÇ'!#REF!</f>
        <v>#REF!</v>
      </c>
    </row>
    <row r="178" spans="1:6" s="1" customFormat="1" ht="20.25" customHeight="1" x14ac:dyDescent="0.2">
      <c r="A178" s="6"/>
      <c r="B178" s="13" t="s">
        <v>149</v>
      </c>
      <c r="C178" s="4"/>
      <c r="E178" s="2"/>
    </row>
    <row r="179" spans="1:6" s="1" customFormat="1" x14ac:dyDescent="0.2">
      <c r="A179" s="72" t="e">
        <f>'PLAN ORÇ'!#REF!</f>
        <v>#REF!</v>
      </c>
      <c r="B179" s="73" t="e">
        <f>'PLAN ORÇ'!#REF!</f>
        <v>#REF!</v>
      </c>
      <c r="C179" s="4"/>
      <c r="E179" s="2"/>
    </row>
    <row r="180" spans="1:6" s="10" customFormat="1" ht="18" customHeight="1" x14ac:dyDescent="0.2">
      <c r="A180" s="6"/>
      <c r="B180" s="13" t="s">
        <v>79</v>
      </c>
      <c r="C180" s="1"/>
      <c r="D180" s="1"/>
      <c r="F180" s="1"/>
    </row>
    <row r="181" spans="1:6" s="1" customFormat="1" x14ac:dyDescent="0.2">
      <c r="A181" s="6" t="e">
        <f>'PLAN ORÇ'!#REF!</f>
        <v>#REF!</v>
      </c>
      <c r="B181" s="58" t="e">
        <f>'PLAN ORÇ'!#REF!</f>
        <v>#REF!</v>
      </c>
      <c r="C181" s="426"/>
      <c r="D181" s="427"/>
      <c r="F181" s="77" t="s">
        <v>56</v>
      </c>
    </row>
    <row r="182" spans="1:6" s="1" customFormat="1" ht="18" customHeight="1" x14ac:dyDescent="0.2">
      <c r="A182" s="6"/>
      <c r="B182" s="13" t="s">
        <v>79</v>
      </c>
    </row>
    <row r="183" spans="1:6" s="1" customFormat="1" x14ac:dyDescent="0.2">
      <c r="A183" s="6" t="e">
        <f>'PLAN ORÇ'!#REF!</f>
        <v>#REF!</v>
      </c>
      <c r="B183" s="58" t="e">
        <f>'PLAN ORÇ'!#REF!</f>
        <v>#REF!</v>
      </c>
    </row>
    <row r="184" spans="1:6" ht="17.25" customHeight="1" x14ac:dyDescent="0.2">
      <c r="A184" s="6"/>
      <c r="B184" s="13" t="s">
        <v>79</v>
      </c>
    </row>
    <row r="185" spans="1:6" x14ac:dyDescent="0.2">
      <c r="A185" s="6" t="e">
        <f>'PLAN ORÇ'!#REF!</f>
        <v>#REF!</v>
      </c>
      <c r="B185" s="58" t="e">
        <f>'PLAN ORÇ'!#REF!</f>
        <v>#REF!</v>
      </c>
    </row>
    <row r="186" spans="1:6" ht="17.25" customHeight="1" x14ac:dyDescent="0.2">
      <c r="A186" s="6"/>
      <c r="B186" s="59" t="s">
        <v>78</v>
      </c>
    </row>
    <row r="187" spans="1:6" x14ac:dyDescent="0.2">
      <c r="A187" s="6" t="e">
        <f>'PLAN ORÇ'!#REF!</f>
        <v>#REF!</v>
      </c>
      <c r="B187" s="58" t="e">
        <f>'PLAN ORÇ'!#REF!</f>
        <v>#REF!</v>
      </c>
    </row>
    <row r="188" spans="1:6" ht="17.25" customHeight="1" x14ac:dyDescent="0.2">
      <c r="A188" s="6"/>
      <c r="B188" s="59" t="s">
        <v>78</v>
      </c>
    </row>
    <row r="189" spans="1:6" x14ac:dyDescent="0.2">
      <c r="A189" s="69" t="e">
        <f>'PLAN ORÇ'!#REF!</f>
        <v>#REF!</v>
      </c>
      <c r="B189" s="74" t="e">
        <f>'PLAN ORÇ'!#REF!</f>
        <v>#REF!</v>
      </c>
    </row>
    <row r="190" spans="1:6" x14ac:dyDescent="0.2">
      <c r="A190" s="6" t="e">
        <f>'PLAN ORÇ'!#REF!</f>
        <v>#REF!</v>
      </c>
      <c r="B190" s="58" t="e">
        <f>'PLAN ORÇ'!#REF!</f>
        <v>#REF!</v>
      </c>
    </row>
    <row r="191" spans="1:6" ht="15.75" customHeight="1" x14ac:dyDescent="0.2">
      <c r="A191" s="6"/>
      <c r="B191" s="59" t="s">
        <v>80</v>
      </c>
    </row>
    <row r="192" spans="1:6" x14ac:dyDescent="0.2">
      <c r="A192" s="6" t="e">
        <f>'PLAN ORÇ'!#REF!</f>
        <v>#REF!</v>
      </c>
      <c r="B192" s="12" t="e">
        <f>'PLAN ORÇ'!#REF!</f>
        <v>#REF!</v>
      </c>
    </row>
    <row r="193" spans="1:2" ht="17.25" customHeight="1" x14ac:dyDescent="0.2">
      <c r="A193" s="6"/>
      <c r="B193" s="13" t="s">
        <v>81</v>
      </c>
    </row>
    <row r="194" spans="1:2" x14ac:dyDescent="0.2">
      <c r="A194" s="6" t="e">
        <f>'PLAN ORÇ'!#REF!</f>
        <v>#REF!</v>
      </c>
      <c r="B194" s="12" t="e">
        <f>'PLAN ORÇ'!#REF!</f>
        <v>#REF!</v>
      </c>
    </row>
    <row r="195" spans="1:2" x14ac:dyDescent="0.2">
      <c r="A195" s="6"/>
      <c r="B195" s="13" t="s">
        <v>125</v>
      </c>
    </row>
    <row r="196" spans="1:2" x14ac:dyDescent="0.2">
      <c r="A196" s="6" t="e">
        <f>'PLAN ORÇ'!#REF!</f>
        <v>#REF!</v>
      </c>
      <c r="B196" s="12" t="e">
        <f>'PLAN ORÇ'!#REF!</f>
        <v>#REF!</v>
      </c>
    </row>
    <row r="197" spans="1:2" ht="22.5" x14ac:dyDescent="0.2">
      <c r="A197" s="6"/>
      <c r="B197" s="13" t="s">
        <v>126</v>
      </c>
    </row>
    <row r="198" spans="1:2" x14ac:dyDescent="0.2">
      <c r="A198" s="6" t="e">
        <f>'PLAN ORÇ'!#REF!</f>
        <v>#REF!</v>
      </c>
      <c r="B198" s="12" t="e">
        <f>'PLAN ORÇ'!#REF!</f>
        <v>#REF!</v>
      </c>
    </row>
    <row r="199" spans="1:2" ht="22.5" x14ac:dyDescent="0.2">
      <c r="A199" s="6"/>
      <c r="B199" s="59" t="s">
        <v>121</v>
      </c>
    </row>
    <row r="200" spans="1:2" x14ac:dyDescent="0.2">
      <c r="A200" s="6" t="e">
        <f>'PLAN ORÇ'!#REF!</f>
        <v>#REF!</v>
      </c>
      <c r="B200" s="12" t="e">
        <f>'PLAN ORÇ'!#REF!</f>
        <v>#REF!</v>
      </c>
    </row>
    <row r="201" spans="1:2" x14ac:dyDescent="0.2">
      <c r="A201" s="6"/>
      <c r="B201" s="13" t="s">
        <v>122</v>
      </c>
    </row>
    <row r="202" spans="1:2" x14ac:dyDescent="0.2">
      <c r="A202" s="6" t="e">
        <f>'PLAN ORÇ'!#REF!</f>
        <v>#REF!</v>
      </c>
      <c r="B202" s="12" t="e">
        <f>'PLAN ORÇ'!#REF!</f>
        <v>#REF!</v>
      </c>
    </row>
    <row r="203" spans="1:2" x14ac:dyDescent="0.2">
      <c r="A203" s="6"/>
      <c r="B203" s="13" t="s">
        <v>123</v>
      </c>
    </row>
    <row r="204" spans="1:2" x14ac:dyDescent="0.2">
      <c r="A204" s="6" t="e">
        <f>'PLAN ORÇ'!#REF!</f>
        <v>#REF!</v>
      </c>
      <c r="B204" s="12" t="e">
        <f>'PLAN ORÇ'!#REF!</f>
        <v>#REF!</v>
      </c>
    </row>
    <row r="205" spans="1:2" x14ac:dyDescent="0.2">
      <c r="A205" s="6"/>
      <c r="B205" s="13" t="s">
        <v>124</v>
      </c>
    </row>
    <row r="206" spans="1:2" x14ac:dyDescent="0.2">
      <c r="A206" s="6" t="e">
        <f>'PLAN ORÇ'!#REF!</f>
        <v>#REF!</v>
      </c>
      <c r="B206" s="12" t="e">
        <f>'PLAN ORÇ'!#REF!</f>
        <v>#REF!</v>
      </c>
    </row>
    <row r="207" spans="1:2" ht="22.5" x14ac:dyDescent="0.2">
      <c r="A207" s="6"/>
      <c r="B207" s="13" t="s">
        <v>127</v>
      </c>
    </row>
    <row r="208" spans="1:2" x14ac:dyDescent="0.2">
      <c r="A208" s="69" t="e">
        <f>'PLAN ORÇ'!#REF!</f>
        <v>#REF!</v>
      </c>
      <c r="B208" s="70" t="e">
        <f>'PLAN ORÇ'!#REF!</f>
        <v>#REF!</v>
      </c>
    </row>
    <row r="209" spans="1:2" x14ac:dyDescent="0.2">
      <c r="A209" s="6" t="e">
        <f>'PLAN ORÇ'!#REF!</f>
        <v>#REF!</v>
      </c>
      <c r="B209" s="12" t="e">
        <f>'PLAN ORÇ'!#REF!</f>
        <v>#REF!</v>
      </c>
    </row>
    <row r="210" spans="1:2" ht="18.75" customHeight="1" x14ac:dyDescent="0.2">
      <c r="A210" s="6"/>
      <c r="B210" s="13" t="s">
        <v>82</v>
      </c>
    </row>
    <row r="211" spans="1:2" ht="18.75" customHeight="1" x14ac:dyDescent="0.2">
      <c r="A211" s="6" t="e">
        <f>'PLAN ORÇ'!#REF!</f>
        <v>#REF!</v>
      </c>
      <c r="B211" s="12" t="e">
        <f>'PLAN ORÇ'!#REF!</f>
        <v>#REF!</v>
      </c>
    </row>
    <row r="212" spans="1:2" ht="18.75" customHeight="1" x14ac:dyDescent="0.2">
      <c r="A212" s="6"/>
      <c r="B212" s="13" t="s">
        <v>128</v>
      </c>
    </row>
    <row r="213" spans="1:2" x14ac:dyDescent="0.2">
      <c r="A213" s="6" t="e">
        <f>'PLAN ORÇ'!#REF!</f>
        <v>#REF!</v>
      </c>
      <c r="B213" s="12" t="e">
        <f>'PLAN ORÇ'!#REF!</f>
        <v>#REF!</v>
      </c>
    </row>
    <row r="214" spans="1:2" ht="18.75" customHeight="1" x14ac:dyDescent="0.2">
      <c r="A214" s="6"/>
      <c r="B214" s="13" t="s">
        <v>129</v>
      </c>
    </row>
    <row r="215" spans="1:2" x14ac:dyDescent="0.2">
      <c r="A215" s="6" t="e">
        <f>'PLAN ORÇ'!#REF!</f>
        <v>#REF!</v>
      </c>
      <c r="B215" s="12" t="e">
        <f>'PLAN ORÇ'!#REF!</f>
        <v>#REF!</v>
      </c>
    </row>
    <row r="216" spans="1:2" ht="16.5" customHeight="1" x14ac:dyDescent="0.2">
      <c r="A216" s="6"/>
      <c r="B216" s="53" t="s">
        <v>130</v>
      </c>
    </row>
    <row r="217" spans="1:2" x14ac:dyDescent="0.2">
      <c r="A217" s="6" t="e">
        <f>'PLAN ORÇ'!#REF!</f>
        <v>#REF!</v>
      </c>
      <c r="B217" s="12" t="e">
        <f>'PLAN ORÇ'!#REF!</f>
        <v>#REF!</v>
      </c>
    </row>
    <row r="218" spans="1:2" ht="22.15" customHeight="1" x14ac:dyDescent="0.2">
      <c r="A218" s="6"/>
      <c r="B218" s="13" t="s">
        <v>141</v>
      </c>
    </row>
    <row r="219" spans="1:2" x14ac:dyDescent="0.2">
      <c r="A219" s="6" t="e">
        <f>'PLAN ORÇ'!#REF!</f>
        <v>#REF!</v>
      </c>
      <c r="B219" s="12" t="e">
        <f>'PLAN ORÇ'!#REF!</f>
        <v>#REF!</v>
      </c>
    </row>
    <row r="220" spans="1:2" ht="16.5" customHeight="1" x14ac:dyDescent="0.2">
      <c r="A220" s="6"/>
      <c r="B220" s="13" t="s">
        <v>131</v>
      </c>
    </row>
    <row r="221" spans="1:2" x14ac:dyDescent="0.2">
      <c r="A221" s="6" t="e">
        <f>'PLAN ORÇ'!#REF!</f>
        <v>#REF!</v>
      </c>
      <c r="B221" s="12" t="e">
        <f>'PLAN ORÇ'!#REF!</f>
        <v>#REF!</v>
      </c>
    </row>
    <row r="222" spans="1:2" ht="15" customHeight="1" x14ac:dyDescent="0.2">
      <c r="A222" s="6"/>
      <c r="B222" s="13" t="s">
        <v>83</v>
      </c>
    </row>
    <row r="223" spans="1:2" x14ac:dyDescent="0.2">
      <c r="A223" s="6" t="e">
        <f>'PLAN ORÇ'!#REF!</f>
        <v>#REF!</v>
      </c>
      <c r="B223" s="12" t="e">
        <f>'PLAN ORÇ'!#REF!</f>
        <v>#REF!</v>
      </c>
    </row>
    <row r="224" spans="1:2" ht="16.5" customHeight="1" x14ac:dyDescent="0.2">
      <c r="A224" s="6"/>
      <c r="B224" s="13" t="s">
        <v>84</v>
      </c>
    </row>
    <row r="225" spans="1:2" x14ac:dyDescent="0.2">
      <c r="A225" s="6" t="e">
        <f>'PLAN ORÇ'!#REF!</f>
        <v>#REF!</v>
      </c>
      <c r="B225" s="12" t="e">
        <f>'PLAN ORÇ'!#REF!</f>
        <v>#REF!</v>
      </c>
    </row>
    <row r="226" spans="1:2" ht="14.25" customHeight="1" x14ac:dyDescent="0.2">
      <c r="A226" s="6"/>
      <c r="B226" s="13" t="s">
        <v>85</v>
      </c>
    </row>
    <row r="227" spans="1:2" ht="21" customHeight="1" x14ac:dyDescent="0.2">
      <c r="A227" s="6" t="e">
        <f>'PLAN ORÇ'!#REF!</f>
        <v>#REF!</v>
      </c>
      <c r="B227" s="12" t="e">
        <f>'PLAN ORÇ'!#REF!</f>
        <v>#REF!</v>
      </c>
    </row>
    <row r="228" spans="1:2" ht="22.15" customHeight="1" x14ac:dyDescent="0.2">
      <c r="A228" s="6"/>
      <c r="B228" s="13" t="s">
        <v>133</v>
      </c>
    </row>
    <row r="229" spans="1:2" x14ac:dyDescent="0.2">
      <c r="A229" s="6" t="e">
        <f>'PLAN ORÇ'!#REF!</f>
        <v>#REF!</v>
      </c>
      <c r="B229" s="12" t="e">
        <f>'PLAN ORÇ'!#REF!</f>
        <v>#REF!</v>
      </c>
    </row>
    <row r="230" spans="1:2" ht="25.9" customHeight="1" x14ac:dyDescent="0.2">
      <c r="A230" s="6"/>
      <c r="B230" s="13" t="s">
        <v>132</v>
      </c>
    </row>
    <row r="231" spans="1:2" x14ac:dyDescent="0.2">
      <c r="A231" s="6" t="e">
        <f>'PLAN ORÇ'!#REF!</f>
        <v>#REF!</v>
      </c>
      <c r="B231" s="12" t="e">
        <f>'PLAN ORÇ'!#REF!</f>
        <v>#REF!</v>
      </c>
    </row>
    <row r="232" spans="1:2" ht="24" customHeight="1" x14ac:dyDescent="0.2">
      <c r="A232" s="6"/>
      <c r="B232" s="13" t="s">
        <v>134</v>
      </c>
    </row>
    <row r="233" spans="1:2" x14ac:dyDescent="0.2">
      <c r="A233" s="69" t="e">
        <f>'PLAN ORÇ'!#REF!</f>
        <v>#REF!</v>
      </c>
      <c r="B233" s="70" t="e">
        <f>'PLAN ORÇ'!#REF!</f>
        <v>#REF!</v>
      </c>
    </row>
    <row r="234" spans="1:2" x14ac:dyDescent="0.2">
      <c r="A234" s="6" t="e">
        <f>'PLAN ORÇ'!#REF!</f>
        <v>#REF!</v>
      </c>
      <c r="B234" s="12" t="e">
        <f>'PLAN ORÇ'!#REF!</f>
        <v>#REF!</v>
      </c>
    </row>
    <row r="235" spans="1:2" ht="16.5" customHeight="1" x14ac:dyDescent="0.2">
      <c r="A235" s="6"/>
      <c r="B235" s="13" t="s">
        <v>86</v>
      </c>
    </row>
    <row r="236" spans="1:2" x14ac:dyDescent="0.2">
      <c r="A236" s="6" t="e">
        <f>'PLAN ORÇ'!#REF!</f>
        <v>#REF!</v>
      </c>
      <c r="B236" s="12" t="e">
        <f>'PLAN ORÇ'!#REF!</f>
        <v>#REF!</v>
      </c>
    </row>
    <row r="237" spans="1:2" ht="15.75" customHeight="1" x14ac:dyDescent="0.2">
      <c r="A237" s="6"/>
      <c r="B237" s="13" t="s">
        <v>87</v>
      </c>
    </row>
    <row r="238" spans="1:2" ht="15.75" customHeight="1" x14ac:dyDescent="0.2">
      <c r="A238" s="6" t="s">
        <v>51</v>
      </c>
      <c r="B238" s="12" t="s">
        <v>102</v>
      </c>
    </row>
    <row r="239" spans="1:2" ht="15.75" customHeight="1" x14ac:dyDescent="0.2">
      <c r="A239" s="6"/>
      <c r="B239" s="13" t="s">
        <v>105</v>
      </c>
    </row>
    <row r="240" spans="1:2" ht="15.75" customHeight="1" x14ac:dyDescent="0.2">
      <c r="A240" s="6" t="s">
        <v>52</v>
      </c>
      <c r="B240" s="12" t="s">
        <v>103</v>
      </c>
    </row>
    <row r="241" spans="1:2" ht="15.75" customHeight="1" x14ac:dyDescent="0.2">
      <c r="A241" s="6"/>
      <c r="B241" s="13" t="s">
        <v>106</v>
      </c>
    </row>
    <row r="242" spans="1:2" ht="15.75" customHeight="1" x14ac:dyDescent="0.2">
      <c r="A242" s="6" t="s">
        <v>53</v>
      </c>
      <c r="B242" s="12" t="s">
        <v>100</v>
      </c>
    </row>
    <row r="243" spans="1:2" ht="15.75" customHeight="1" x14ac:dyDescent="0.2">
      <c r="A243" s="6"/>
      <c r="B243" s="13" t="s">
        <v>135</v>
      </c>
    </row>
    <row r="244" spans="1:2" x14ac:dyDescent="0.2">
      <c r="A244" s="6" t="e">
        <f>'PLAN ORÇ'!#REF!</f>
        <v>#REF!</v>
      </c>
      <c r="B244" s="12" t="e">
        <f>'PLAN ORÇ'!#REF!</f>
        <v>#REF!</v>
      </c>
    </row>
    <row r="245" spans="1:2" ht="20.25" customHeight="1" x14ac:dyDescent="0.2">
      <c r="A245" s="6"/>
      <c r="B245" s="13" t="s">
        <v>150</v>
      </c>
    </row>
    <row r="246" spans="1:2" x14ac:dyDescent="0.2">
      <c r="A246" s="6" t="e">
        <f>'PLAN ORÇ'!#REF!</f>
        <v>#REF!</v>
      </c>
      <c r="B246" s="12" t="e">
        <f>'PLAN ORÇ'!#REF!</f>
        <v>#REF!</v>
      </c>
    </row>
    <row r="247" spans="1:2" ht="18.75" customHeight="1" x14ac:dyDescent="0.2">
      <c r="A247" s="6"/>
      <c r="B247" s="13" t="s">
        <v>151</v>
      </c>
    </row>
    <row r="248" spans="1:2" x14ac:dyDescent="0.2">
      <c r="A248" s="6" t="e">
        <f>'PLAN ORÇ'!#REF!</f>
        <v>#REF!</v>
      </c>
      <c r="B248" s="12" t="e">
        <f>'PLAN ORÇ'!#REF!</f>
        <v>#REF!</v>
      </c>
    </row>
    <row r="249" spans="1:2" ht="22.5" x14ac:dyDescent="0.2">
      <c r="A249" s="6"/>
      <c r="B249" s="13" t="s">
        <v>152</v>
      </c>
    </row>
    <row r="250" spans="1:2" ht="14.25" customHeight="1" x14ac:dyDescent="0.2">
      <c r="A250" s="6" t="s">
        <v>101</v>
      </c>
      <c r="B250" s="12" t="s">
        <v>104</v>
      </c>
    </row>
    <row r="251" spans="1:2" ht="14.25" customHeight="1" x14ac:dyDescent="0.2">
      <c r="A251" s="6"/>
      <c r="B251" s="13" t="s">
        <v>107</v>
      </c>
    </row>
    <row r="252" spans="1:2" x14ac:dyDescent="0.2">
      <c r="A252" s="6" t="s">
        <v>116</v>
      </c>
      <c r="B252" s="12" t="s">
        <v>115</v>
      </c>
    </row>
    <row r="253" spans="1:2" ht="22.5" x14ac:dyDescent="0.2">
      <c r="A253" s="6"/>
      <c r="B253" s="13" t="s">
        <v>153</v>
      </c>
    </row>
    <row r="254" spans="1:2" x14ac:dyDescent="0.2">
      <c r="A254" s="69" t="e">
        <f>'PLAN ORÇ'!#REF!</f>
        <v>#REF!</v>
      </c>
      <c r="B254" s="70" t="e">
        <f>'PLAN ORÇ'!#REF!</f>
        <v>#REF!</v>
      </c>
    </row>
    <row r="255" spans="1:2" x14ac:dyDescent="0.2">
      <c r="A255" s="6" t="e">
        <f>'PLAN ORÇ'!#REF!</f>
        <v>#REF!</v>
      </c>
      <c r="B255" s="12" t="e">
        <f>'PLAN ORÇ'!#REF!</f>
        <v>#REF!</v>
      </c>
    </row>
    <row r="256" spans="1:2" ht="13.5" customHeight="1" x14ac:dyDescent="0.2">
      <c r="A256" s="6"/>
      <c r="B256" s="13" t="s">
        <v>136</v>
      </c>
    </row>
    <row r="257" spans="1:2" x14ac:dyDescent="0.2">
      <c r="A257" s="6" t="e">
        <f>'PLAN ORÇ'!#REF!</f>
        <v>#REF!</v>
      </c>
      <c r="B257" s="12" t="e">
        <f>'PLAN ORÇ'!#REF!</f>
        <v>#REF!</v>
      </c>
    </row>
    <row r="258" spans="1:2" x14ac:dyDescent="0.2">
      <c r="A258" s="6"/>
      <c r="B258" s="13" t="s">
        <v>137</v>
      </c>
    </row>
    <row r="259" spans="1:2" x14ac:dyDescent="0.2">
      <c r="A259" s="6" t="e">
        <f>'PLAN ORÇ'!#REF!</f>
        <v>#REF!</v>
      </c>
      <c r="B259" s="12" t="e">
        <f>'PLAN ORÇ'!#REF!</f>
        <v>#REF!</v>
      </c>
    </row>
    <row r="260" spans="1:2" x14ac:dyDescent="0.2">
      <c r="A260" s="6"/>
      <c r="B260" s="13" t="s">
        <v>88</v>
      </c>
    </row>
    <row r="261" spans="1:2" x14ac:dyDescent="0.2">
      <c r="A261" s="69" t="e">
        <f>'PLAN ORÇ'!#REF!</f>
        <v>#REF!</v>
      </c>
      <c r="B261" s="70" t="e">
        <f>'PLAN ORÇ'!#REF!</f>
        <v>#REF!</v>
      </c>
    </row>
    <row r="262" spans="1:2" x14ac:dyDescent="0.2">
      <c r="A262" s="6" t="e">
        <f>'PLAN ORÇ'!#REF!</f>
        <v>#REF!</v>
      </c>
      <c r="B262" s="12" t="e">
        <f>'PLAN ORÇ'!#REF!</f>
        <v>#REF!</v>
      </c>
    </row>
    <row r="263" spans="1:2" ht="14.25" customHeight="1" x14ac:dyDescent="0.2">
      <c r="A263" s="6"/>
      <c r="B263" s="13" t="s">
        <v>89</v>
      </c>
    </row>
    <row r="264" spans="1:2" x14ac:dyDescent="0.2">
      <c r="A264" s="6" t="e">
        <f>'PLAN ORÇ'!#REF!</f>
        <v>#REF!</v>
      </c>
      <c r="B264" s="12" t="e">
        <f>'PLAN ORÇ'!#REF!</f>
        <v>#REF!</v>
      </c>
    </row>
    <row r="265" spans="1:2" x14ac:dyDescent="0.2">
      <c r="A265" s="6"/>
      <c r="B265" s="13" t="s">
        <v>90</v>
      </c>
    </row>
    <row r="266" spans="1:2" x14ac:dyDescent="0.2">
      <c r="A266" s="6" t="e">
        <f>'PLAN ORÇ'!#REF!</f>
        <v>#REF!</v>
      </c>
      <c r="B266" s="12" t="e">
        <f>'PLAN ORÇ'!#REF!</f>
        <v>#REF!</v>
      </c>
    </row>
    <row r="267" spans="1:2" ht="15.75" customHeight="1" x14ac:dyDescent="0.2">
      <c r="A267" s="6"/>
      <c r="B267" s="13" t="s">
        <v>108</v>
      </c>
    </row>
    <row r="268" spans="1:2" x14ac:dyDescent="0.2">
      <c r="A268" s="6" t="e">
        <f>'PLAN ORÇ'!#REF!</f>
        <v>#REF!</v>
      </c>
      <c r="B268" s="12" t="e">
        <f>'PLAN ORÇ'!#REF!</f>
        <v>#REF!</v>
      </c>
    </row>
    <row r="269" spans="1:2" x14ac:dyDescent="0.2">
      <c r="A269" s="6"/>
      <c r="B269" s="13" t="s">
        <v>109</v>
      </c>
    </row>
    <row r="270" spans="1:2" x14ac:dyDescent="0.2">
      <c r="A270" s="6" t="e">
        <f>'PLAN ORÇ'!#REF!</f>
        <v>#REF!</v>
      </c>
      <c r="B270" s="12" t="e">
        <f>'PLAN ORÇ'!#REF!</f>
        <v>#REF!</v>
      </c>
    </row>
    <row r="271" spans="1:2" x14ac:dyDescent="0.2">
      <c r="A271" s="6"/>
      <c r="B271" s="13" t="s">
        <v>110</v>
      </c>
    </row>
    <row r="272" spans="1:2" x14ac:dyDescent="0.2">
      <c r="A272" s="6" t="e">
        <f>'PLAN ORÇ'!#REF!</f>
        <v>#REF!</v>
      </c>
      <c r="B272" s="12" t="e">
        <f>'PLAN ORÇ'!#REF!</f>
        <v>#REF!</v>
      </c>
    </row>
    <row r="273" spans="1:6" x14ac:dyDescent="0.2">
      <c r="A273" s="98"/>
      <c r="B273" s="99" t="s">
        <v>111</v>
      </c>
    </row>
    <row r="274" spans="1:6" ht="23.25" customHeight="1" x14ac:dyDescent="0.2">
      <c r="A274" s="431" t="s">
        <v>91</v>
      </c>
      <c r="B274" s="432"/>
      <c r="C274" s="14"/>
      <c r="D274" s="14"/>
      <c r="E274" s="78"/>
    </row>
    <row r="281" spans="1:6" x14ac:dyDescent="0.2">
      <c r="B281" s="65" t="s">
        <v>35</v>
      </c>
      <c r="C281" s="430"/>
      <c r="D281" s="430"/>
      <c r="E281" s="430"/>
      <c r="F281" s="430"/>
    </row>
    <row r="282" spans="1:6" ht="12.75" x14ac:dyDescent="0.2">
      <c r="B282" s="68" t="s">
        <v>112</v>
      </c>
      <c r="C282" s="422"/>
      <c r="D282" s="422"/>
      <c r="E282" s="422"/>
      <c r="F282" s="422"/>
    </row>
    <row r="283" spans="1:6" ht="12.75" x14ac:dyDescent="0.2">
      <c r="B283" s="68" t="s">
        <v>113</v>
      </c>
      <c r="C283" s="423"/>
      <c r="D283" s="423"/>
      <c r="E283" s="423"/>
      <c r="F283" s="423"/>
    </row>
    <row r="284" spans="1:6" ht="12.75" x14ac:dyDescent="0.2">
      <c r="B284" s="68" t="s">
        <v>114</v>
      </c>
      <c r="C284" s="9"/>
      <c r="D284" s="423"/>
      <c r="E284" s="423"/>
      <c r="F284" s="22"/>
    </row>
    <row r="285" spans="1:6" ht="12.75" x14ac:dyDescent="0.2">
      <c r="B285" s="68"/>
      <c r="C285" s="9"/>
      <c r="D285" s="22"/>
      <c r="E285" s="22"/>
      <c r="F285" s="22"/>
    </row>
  </sheetData>
  <mergeCells count="8">
    <mergeCell ref="C282:F282"/>
    <mergeCell ref="C283:F283"/>
    <mergeCell ref="D284:E284"/>
    <mergeCell ref="A1:B1"/>
    <mergeCell ref="C181:D181"/>
    <mergeCell ref="A6:B6"/>
    <mergeCell ref="C281:F281"/>
    <mergeCell ref="A274:B274"/>
  </mergeCells>
  <phoneticPr fontId="13" type="noConversion"/>
  <pageMargins left="0.511811024" right="0.511811024" top="0.78740157499999996" bottom="0.78740157499999996" header="0.31496062000000002" footer="0.31496062000000002"/>
  <pageSetup paperSize="9" scale="80" orientation="portrait" r:id="rId1"/>
  <rowBreaks count="4" manualBreakCount="4">
    <brk id="44" max="1" man="1"/>
    <brk id="86" max="1" man="1"/>
    <brk id="135" max="1" man="1"/>
    <brk id="16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0"/>
  <sheetViews>
    <sheetView view="pageBreakPreview" zoomScaleNormal="100" zoomScaleSheetLayoutView="100" workbookViewId="0">
      <selection activeCell="L22" sqref="L22"/>
    </sheetView>
  </sheetViews>
  <sheetFormatPr defaultRowHeight="12.75" x14ac:dyDescent="0.2"/>
  <cols>
    <col min="1" max="1" width="57.140625" style="27" customWidth="1"/>
    <col min="2" max="2" width="17.7109375" style="39" customWidth="1"/>
    <col min="3" max="3" width="12.85546875" style="39" customWidth="1"/>
    <col min="4" max="4" width="11.28515625" style="27" bestFit="1" customWidth="1"/>
    <col min="5" max="5" width="12.28515625" style="27" bestFit="1" customWidth="1"/>
    <col min="6" max="6" width="12.28515625" style="27" customWidth="1"/>
    <col min="7" max="7" width="12.28515625" style="27" bestFit="1" customWidth="1"/>
    <col min="8" max="9" width="12.28515625" style="27" customWidth="1"/>
    <col min="10" max="10" width="12.28515625" style="27" bestFit="1" customWidth="1"/>
    <col min="11" max="255" width="9.140625" style="27"/>
    <col min="256" max="256" width="12.140625" style="27" customWidth="1"/>
    <col min="257" max="257" width="10.42578125" style="27" customWidth="1"/>
    <col min="258" max="258" width="68" style="27" customWidth="1"/>
    <col min="259" max="259" width="14.28515625" style="27" customWidth="1"/>
    <col min="260" max="260" width="13.28515625" style="27" customWidth="1"/>
    <col min="261" max="266" width="9.42578125" style="27" customWidth="1"/>
    <col min="267" max="511" width="9.140625" style="27"/>
    <col min="512" max="512" width="12.140625" style="27" customWidth="1"/>
    <col min="513" max="513" width="10.42578125" style="27" customWidth="1"/>
    <col min="514" max="514" width="68" style="27" customWidth="1"/>
    <col min="515" max="515" width="14.28515625" style="27" customWidth="1"/>
    <col min="516" max="516" width="13.28515625" style="27" customWidth="1"/>
    <col min="517" max="522" width="9.42578125" style="27" customWidth="1"/>
    <col min="523" max="767" width="9.140625" style="27"/>
    <col min="768" max="768" width="12.140625" style="27" customWidth="1"/>
    <col min="769" max="769" width="10.42578125" style="27" customWidth="1"/>
    <col min="770" max="770" width="68" style="27" customWidth="1"/>
    <col min="771" max="771" width="14.28515625" style="27" customWidth="1"/>
    <col min="772" max="772" width="13.28515625" style="27" customWidth="1"/>
    <col min="773" max="778" width="9.42578125" style="27" customWidth="1"/>
    <col min="779" max="1023" width="9.140625" style="27"/>
    <col min="1024" max="1024" width="12.140625" style="27" customWidth="1"/>
    <col min="1025" max="1025" width="10.42578125" style="27" customWidth="1"/>
    <col min="1026" max="1026" width="68" style="27" customWidth="1"/>
    <col min="1027" max="1027" width="14.28515625" style="27" customWidth="1"/>
    <col min="1028" max="1028" width="13.28515625" style="27" customWidth="1"/>
    <col min="1029" max="1034" width="9.42578125" style="27" customWidth="1"/>
    <col min="1035" max="1279" width="9.140625" style="27"/>
    <col min="1280" max="1280" width="12.140625" style="27" customWidth="1"/>
    <col min="1281" max="1281" width="10.42578125" style="27" customWidth="1"/>
    <col min="1282" max="1282" width="68" style="27" customWidth="1"/>
    <col min="1283" max="1283" width="14.28515625" style="27" customWidth="1"/>
    <col min="1284" max="1284" width="13.28515625" style="27" customWidth="1"/>
    <col min="1285" max="1290" width="9.42578125" style="27" customWidth="1"/>
    <col min="1291" max="1535" width="9.140625" style="27"/>
    <col min="1536" max="1536" width="12.140625" style="27" customWidth="1"/>
    <col min="1537" max="1537" width="10.42578125" style="27" customWidth="1"/>
    <col min="1538" max="1538" width="68" style="27" customWidth="1"/>
    <col min="1539" max="1539" width="14.28515625" style="27" customWidth="1"/>
    <col min="1540" max="1540" width="13.28515625" style="27" customWidth="1"/>
    <col min="1541" max="1546" width="9.42578125" style="27" customWidth="1"/>
    <col min="1547" max="1791" width="9.140625" style="27"/>
    <col min="1792" max="1792" width="12.140625" style="27" customWidth="1"/>
    <col min="1793" max="1793" width="10.42578125" style="27" customWidth="1"/>
    <col min="1794" max="1794" width="68" style="27" customWidth="1"/>
    <col min="1795" max="1795" width="14.28515625" style="27" customWidth="1"/>
    <col min="1796" max="1796" width="13.28515625" style="27" customWidth="1"/>
    <col min="1797" max="1802" width="9.42578125" style="27" customWidth="1"/>
    <col min="1803" max="2047" width="9.140625" style="27"/>
    <col min="2048" max="2048" width="12.140625" style="27" customWidth="1"/>
    <col min="2049" max="2049" width="10.42578125" style="27" customWidth="1"/>
    <col min="2050" max="2050" width="68" style="27" customWidth="1"/>
    <col min="2051" max="2051" width="14.28515625" style="27" customWidth="1"/>
    <col min="2052" max="2052" width="13.28515625" style="27" customWidth="1"/>
    <col min="2053" max="2058" width="9.42578125" style="27" customWidth="1"/>
    <col min="2059" max="2303" width="9.140625" style="27"/>
    <col min="2304" max="2304" width="12.140625" style="27" customWidth="1"/>
    <col min="2305" max="2305" width="10.42578125" style="27" customWidth="1"/>
    <col min="2306" max="2306" width="68" style="27" customWidth="1"/>
    <col min="2307" max="2307" width="14.28515625" style="27" customWidth="1"/>
    <col min="2308" max="2308" width="13.28515625" style="27" customWidth="1"/>
    <col min="2309" max="2314" width="9.42578125" style="27" customWidth="1"/>
    <col min="2315" max="2559" width="9.140625" style="27"/>
    <col min="2560" max="2560" width="12.140625" style="27" customWidth="1"/>
    <col min="2561" max="2561" width="10.42578125" style="27" customWidth="1"/>
    <col min="2562" max="2562" width="68" style="27" customWidth="1"/>
    <col min="2563" max="2563" width="14.28515625" style="27" customWidth="1"/>
    <col min="2564" max="2564" width="13.28515625" style="27" customWidth="1"/>
    <col min="2565" max="2570" width="9.42578125" style="27" customWidth="1"/>
    <col min="2571" max="2815" width="9.140625" style="27"/>
    <col min="2816" max="2816" width="12.140625" style="27" customWidth="1"/>
    <col min="2817" max="2817" width="10.42578125" style="27" customWidth="1"/>
    <col min="2818" max="2818" width="68" style="27" customWidth="1"/>
    <col min="2819" max="2819" width="14.28515625" style="27" customWidth="1"/>
    <col min="2820" max="2820" width="13.28515625" style="27" customWidth="1"/>
    <col min="2821" max="2826" width="9.42578125" style="27" customWidth="1"/>
    <col min="2827" max="3071" width="9.140625" style="27"/>
    <col min="3072" max="3072" width="12.140625" style="27" customWidth="1"/>
    <col min="3073" max="3073" width="10.42578125" style="27" customWidth="1"/>
    <col min="3074" max="3074" width="68" style="27" customWidth="1"/>
    <col min="3075" max="3075" width="14.28515625" style="27" customWidth="1"/>
    <col min="3076" max="3076" width="13.28515625" style="27" customWidth="1"/>
    <col min="3077" max="3082" width="9.42578125" style="27" customWidth="1"/>
    <col min="3083" max="3327" width="9.140625" style="27"/>
    <col min="3328" max="3328" width="12.140625" style="27" customWidth="1"/>
    <col min="3329" max="3329" width="10.42578125" style="27" customWidth="1"/>
    <col min="3330" max="3330" width="68" style="27" customWidth="1"/>
    <col min="3331" max="3331" width="14.28515625" style="27" customWidth="1"/>
    <col min="3332" max="3332" width="13.28515625" style="27" customWidth="1"/>
    <col min="3333" max="3338" width="9.42578125" style="27" customWidth="1"/>
    <col min="3339" max="3583" width="9.140625" style="27"/>
    <col min="3584" max="3584" width="12.140625" style="27" customWidth="1"/>
    <col min="3585" max="3585" width="10.42578125" style="27" customWidth="1"/>
    <col min="3586" max="3586" width="68" style="27" customWidth="1"/>
    <col min="3587" max="3587" width="14.28515625" style="27" customWidth="1"/>
    <col min="3588" max="3588" width="13.28515625" style="27" customWidth="1"/>
    <col min="3589" max="3594" width="9.42578125" style="27" customWidth="1"/>
    <col min="3595" max="3839" width="9.140625" style="27"/>
    <col min="3840" max="3840" width="12.140625" style="27" customWidth="1"/>
    <col min="3841" max="3841" width="10.42578125" style="27" customWidth="1"/>
    <col min="3842" max="3842" width="68" style="27" customWidth="1"/>
    <col min="3843" max="3843" width="14.28515625" style="27" customWidth="1"/>
    <col min="3844" max="3844" width="13.28515625" style="27" customWidth="1"/>
    <col min="3845" max="3850" width="9.42578125" style="27" customWidth="1"/>
    <col min="3851" max="4095" width="9.140625" style="27"/>
    <col min="4096" max="4096" width="12.140625" style="27" customWidth="1"/>
    <col min="4097" max="4097" width="10.42578125" style="27" customWidth="1"/>
    <col min="4098" max="4098" width="68" style="27" customWidth="1"/>
    <col min="4099" max="4099" width="14.28515625" style="27" customWidth="1"/>
    <col min="4100" max="4100" width="13.28515625" style="27" customWidth="1"/>
    <col min="4101" max="4106" width="9.42578125" style="27" customWidth="1"/>
    <col min="4107" max="4351" width="9.140625" style="27"/>
    <col min="4352" max="4352" width="12.140625" style="27" customWidth="1"/>
    <col min="4353" max="4353" width="10.42578125" style="27" customWidth="1"/>
    <col min="4354" max="4354" width="68" style="27" customWidth="1"/>
    <col min="4355" max="4355" width="14.28515625" style="27" customWidth="1"/>
    <col min="4356" max="4356" width="13.28515625" style="27" customWidth="1"/>
    <col min="4357" max="4362" width="9.42578125" style="27" customWidth="1"/>
    <col min="4363" max="4607" width="9.140625" style="27"/>
    <col min="4608" max="4608" width="12.140625" style="27" customWidth="1"/>
    <col min="4609" max="4609" width="10.42578125" style="27" customWidth="1"/>
    <col min="4610" max="4610" width="68" style="27" customWidth="1"/>
    <col min="4611" max="4611" width="14.28515625" style="27" customWidth="1"/>
    <col min="4612" max="4612" width="13.28515625" style="27" customWidth="1"/>
    <col min="4613" max="4618" width="9.42578125" style="27" customWidth="1"/>
    <col min="4619" max="4863" width="9.140625" style="27"/>
    <col min="4864" max="4864" width="12.140625" style="27" customWidth="1"/>
    <col min="4865" max="4865" width="10.42578125" style="27" customWidth="1"/>
    <col min="4866" max="4866" width="68" style="27" customWidth="1"/>
    <col min="4867" max="4867" width="14.28515625" style="27" customWidth="1"/>
    <col min="4868" max="4868" width="13.28515625" style="27" customWidth="1"/>
    <col min="4869" max="4874" width="9.42578125" style="27" customWidth="1"/>
    <col min="4875" max="5119" width="9.140625" style="27"/>
    <col min="5120" max="5120" width="12.140625" style="27" customWidth="1"/>
    <col min="5121" max="5121" width="10.42578125" style="27" customWidth="1"/>
    <col min="5122" max="5122" width="68" style="27" customWidth="1"/>
    <col min="5123" max="5123" width="14.28515625" style="27" customWidth="1"/>
    <col min="5124" max="5124" width="13.28515625" style="27" customWidth="1"/>
    <col min="5125" max="5130" width="9.42578125" style="27" customWidth="1"/>
    <col min="5131" max="5375" width="9.140625" style="27"/>
    <col min="5376" max="5376" width="12.140625" style="27" customWidth="1"/>
    <col min="5377" max="5377" width="10.42578125" style="27" customWidth="1"/>
    <col min="5378" max="5378" width="68" style="27" customWidth="1"/>
    <col min="5379" max="5379" width="14.28515625" style="27" customWidth="1"/>
    <col min="5380" max="5380" width="13.28515625" style="27" customWidth="1"/>
    <col min="5381" max="5386" width="9.42578125" style="27" customWidth="1"/>
    <col min="5387" max="5631" width="9.140625" style="27"/>
    <col min="5632" max="5632" width="12.140625" style="27" customWidth="1"/>
    <col min="5633" max="5633" width="10.42578125" style="27" customWidth="1"/>
    <col min="5634" max="5634" width="68" style="27" customWidth="1"/>
    <col min="5635" max="5635" width="14.28515625" style="27" customWidth="1"/>
    <col min="5636" max="5636" width="13.28515625" style="27" customWidth="1"/>
    <col min="5637" max="5642" width="9.42578125" style="27" customWidth="1"/>
    <col min="5643" max="5887" width="9.140625" style="27"/>
    <col min="5888" max="5888" width="12.140625" style="27" customWidth="1"/>
    <col min="5889" max="5889" width="10.42578125" style="27" customWidth="1"/>
    <col min="5890" max="5890" width="68" style="27" customWidth="1"/>
    <col min="5891" max="5891" width="14.28515625" style="27" customWidth="1"/>
    <col min="5892" max="5892" width="13.28515625" style="27" customWidth="1"/>
    <col min="5893" max="5898" width="9.42578125" style="27" customWidth="1"/>
    <col min="5899" max="6143" width="9.140625" style="27"/>
    <col min="6144" max="6144" width="12.140625" style="27" customWidth="1"/>
    <col min="6145" max="6145" width="10.42578125" style="27" customWidth="1"/>
    <col min="6146" max="6146" width="68" style="27" customWidth="1"/>
    <col min="6147" max="6147" width="14.28515625" style="27" customWidth="1"/>
    <col min="6148" max="6148" width="13.28515625" style="27" customWidth="1"/>
    <col min="6149" max="6154" width="9.42578125" style="27" customWidth="1"/>
    <col min="6155" max="6399" width="9.140625" style="27"/>
    <col min="6400" max="6400" width="12.140625" style="27" customWidth="1"/>
    <col min="6401" max="6401" width="10.42578125" style="27" customWidth="1"/>
    <col min="6402" max="6402" width="68" style="27" customWidth="1"/>
    <col min="6403" max="6403" width="14.28515625" style="27" customWidth="1"/>
    <col min="6404" max="6404" width="13.28515625" style="27" customWidth="1"/>
    <col min="6405" max="6410" width="9.42578125" style="27" customWidth="1"/>
    <col min="6411" max="6655" width="9.140625" style="27"/>
    <col min="6656" max="6656" width="12.140625" style="27" customWidth="1"/>
    <col min="6657" max="6657" width="10.42578125" style="27" customWidth="1"/>
    <col min="6658" max="6658" width="68" style="27" customWidth="1"/>
    <col min="6659" max="6659" width="14.28515625" style="27" customWidth="1"/>
    <col min="6660" max="6660" width="13.28515625" style="27" customWidth="1"/>
    <col min="6661" max="6666" width="9.42578125" style="27" customWidth="1"/>
    <col min="6667" max="6911" width="9.140625" style="27"/>
    <col min="6912" max="6912" width="12.140625" style="27" customWidth="1"/>
    <col min="6913" max="6913" width="10.42578125" style="27" customWidth="1"/>
    <col min="6914" max="6914" width="68" style="27" customWidth="1"/>
    <col min="6915" max="6915" width="14.28515625" style="27" customWidth="1"/>
    <col min="6916" max="6916" width="13.28515625" style="27" customWidth="1"/>
    <col min="6917" max="6922" width="9.42578125" style="27" customWidth="1"/>
    <col min="6923" max="7167" width="9.140625" style="27"/>
    <col min="7168" max="7168" width="12.140625" style="27" customWidth="1"/>
    <col min="7169" max="7169" width="10.42578125" style="27" customWidth="1"/>
    <col min="7170" max="7170" width="68" style="27" customWidth="1"/>
    <col min="7171" max="7171" width="14.28515625" style="27" customWidth="1"/>
    <col min="7172" max="7172" width="13.28515625" style="27" customWidth="1"/>
    <col min="7173" max="7178" width="9.42578125" style="27" customWidth="1"/>
    <col min="7179" max="7423" width="9.140625" style="27"/>
    <col min="7424" max="7424" width="12.140625" style="27" customWidth="1"/>
    <col min="7425" max="7425" width="10.42578125" style="27" customWidth="1"/>
    <col min="7426" max="7426" width="68" style="27" customWidth="1"/>
    <col min="7427" max="7427" width="14.28515625" style="27" customWidth="1"/>
    <col min="7428" max="7428" width="13.28515625" style="27" customWidth="1"/>
    <col min="7429" max="7434" width="9.42578125" style="27" customWidth="1"/>
    <col min="7435" max="7679" width="9.140625" style="27"/>
    <col min="7680" max="7680" width="12.140625" style="27" customWidth="1"/>
    <col min="7681" max="7681" width="10.42578125" style="27" customWidth="1"/>
    <col min="7682" max="7682" width="68" style="27" customWidth="1"/>
    <col min="7683" max="7683" width="14.28515625" style="27" customWidth="1"/>
    <col min="7684" max="7684" width="13.28515625" style="27" customWidth="1"/>
    <col min="7685" max="7690" width="9.42578125" style="27" customWidth="1"/>
    <col min="7691" max="7935" width="9.140625" style="27"/>
    <col min="7936" max="7936" width="12.140625" style="27" customWidth="1"/>
    <col min="7937" max="7937" width="10.42578125" style="27" customWidth="1"/>
    <col min="7938" max="7938" width="68" style="27" customWidth="1"/>
    <col min="7939" max="7939" width="14.28515625" style="27" customWidth="1"/>
    <col min="7940" max="7940" width="13.28515625" style="27" customWidth="1"/>
    <col min="7941" max="7946" width="9.42578125" style="27" customWidth="1"/>
    <col min="7947" max="8191" width="9.140625" style="27"/>
    <col min="8192" max="8192" width="12.140625" style="27" customWidth="1"/>
    <col min="8193" max="8193" width="10.42578125" style="27" customWidth="1"/>
    <col min="8194" max="8194" width="68" style="27" customWidth="1"/>
    <col min="8195" max="8195" width="14.28515625" style="27" customWidth="1"/>
    <col min="8196" max="8196" width="13.28515625" style="27" customWidth="1"/>
    <col min="8197" max="8202" width="9.42578125" style="27" customWidth="1"/>
    <col min="8203" max="8447" width="9.140625" style="27"/>
    <col min="8448" max="8448" width="12.140625" style="27" customWidth="1"/>
    <col min="8449" max="8449" width="10.42578125" style="27" customWidth="1"/>
    <col min="8450" max="8450" width="68" style="27" customWidth="1"/>
    <col min="8451" max="8451" width="14.28515625" style="27" customWidth="1"/>
    <col min="8452" max="8452" width="13.28515625" style="27" customWidth="1"/>
    <col min="8453" max="8458" width="9.42578125" style="27" customWidth="1"/>
    <col min="8459" max="8703" width="9.140625" style="27"/>
    <col min="8704" max="8704" width="12.140625" style="27" customWidth="1"/>
    <col min="8705" max="8705" width="10.42578125" style="27" customWidth="1"/>
    <col min="8706" max="8706" width="68" style="27" customWidth="1"/>
    <col min="8707" max="8707" width="14.28515625" style="27" customWidth="1"/>
    <col min="8708" max="8708" width="13.28515625" style="27" customWidth="1"/>
    <col min="8709" max="8714" width="9.42578125" style="27" customWidth="1"/>
    <col min="8715" max="8959" width="9.140625" style="27"/>
    <col min="8960" max="8960" width="12.140625" style="27" customWidth="1"/>
    <col min="8961" max="8961" width="10.42578125" style="27" customWidth="1"/>
    <col min="8962" max="8962" width="68" style="27" customWidth="1"/>
    <col min="8963" max="8963" width="14.28515625" style="27" customWidth="1"/>
    <col min="8964" max="8964" width="13.28515625" style="27" customWidth="1"/>
    <col min="8965" max="8970" width="9.42578125" style="27" customWidth="1"/>
    <col min="8971" max="9215" width="9.140625" style="27"/>
    <col min="9216" max="9216" width="12.140625" style="27" customWidth="1"/>
    <col min="9217" max="9217" width="10.42578125" style="27" customWidth="1"/>
    <col min="9218" max="9218" width="68" style="27" customWidth="1"/>
    <col min="9219" max="9219" width="14.28515625" style="27" customWidth="1"/>
    <col min="9220" max="9220" width="13.28515625" style="27" customWidth="1"/>
    <col min="9221" max="9226" width="9.42578125" style="27" customWidth="1"/>
    <col min="9227" max="9471" width="9.140625" style="27"/>
    <col min="9472" max="9472" width="12.140625" style="27" customWidth="1"/>
    <col min="9473" max="9473" width="10.42578125" style="27" customWidth="1"/>
    <col min="9474" max="9474" width="68" style="27" customWidth="1"/>
    <col min="9475" max="9475" width="14.28515625" style="27" customWidth="1"/>
    <col min="9476" max="9476" width="13.28515625" style="27" customWidth="1"/>
    <col min="9477" max="9482" width="9.42578125" style="27" customWidth="1"/>
    <col min="9483" max="9727" width="9.140625" style="27"/>
    <col min="9728" max="9728" width="12.140625" style="27" customWidth="1"/>
    <col min="9729" max="9729" width="10.42578125" style="27" customWidth="1"/>
    <col min="9730" max="9730" width="68" style="27" customWidth="1"/>
    <col min="9731" max="9731" width="14.28515625" style="27" customWidth="1"/>
    <col min="9732" max="9732" width="13.28515625" style="27" customWidth="1"/>
    <col min="9733" max="9738" width="9.42578125" style="27" customWidth="1"/>
    <col min="9739" max="9983" width="9.140625" style="27"/>
    <col min="9984" max="9984" width="12.140625" style="27" customWidth="1"/>
    <col min="9985" max="9985" width="10.42578125" style="27" customWidth="1"/>
    <col min="9986" max="9986" width="68" style="27" customWidth="1"/>
    <col min="9987" max="9987" width="14.28515625" style="27" customWidth="1"/>
    <col min="9988" max="9988" width="13.28515625" style="27" customWidth="1"/>
    <col min="9989" max="9994" width="9.42578125" style="27" customWidth="1"/>
    <col min="9995" max="10239" width="9.140625" style="27"/>
    <col min="10240" max="10240" width="12.140625" style="27" customWidth="1"/>
    <col min="10241" max="10241" width="10.42578125" style="27" customWidth="1"/>
    <col min="10242" max="10242" width="68" style="27" customWidth="1"/>
    <col min="10243" max="10243" width="14.28515625" style="27" customWidth="1"/>
    <col min="10244" max="10244" width="13.28515625" style="27" customWidth="1"/>
    <col min="10245" max="10250" width="9.42578125" style="27" customWidth="1"/>
    <col min="10251" max="10495" width="9.140625" style="27"/>
    <col min="10496" max="10496" width="12.140625" style="27" customWidth="1"/>
    <col min="10497" max="10497" width="10.42578125" style="27" customWidth="1"/>
    <col min="10498" max="10498" width="68" style="27" customWidth="1"/>
    <col min="10499" max="10499" width="14.28515625" style="27" customWidth="1"/>
    <col min="10500" max="10500" width="13.28515625" style="27" customWidth="1"/>
    <col min="10501" max="10506" width="9.42578125" style="27" customWidth="1"/>
    <col min="10507" max="10751" width="9.140625" style="27"/>
    <col min="10752" max="10752" width="12.140625" style="27" customWidth="1"/>
    <col min="10753" max="10753" width="10.42578125" style="27" customWidth="1"/>
    <col min="10754" max="10754" width="68" style="27" customWidth="1"/>
    <col min="10755" max="10755" width="14.28515625" style="27" customWidth="1"/>
    <col min="10756" max="10756" width="13.28515625" style="27" customWidth="1"/>
    <col min="10757" max="10762" width="9.42578125" style="27" customWidth="1"/>
    <col min="10763" max="11007" width="9.140625" style="27"/>
    <col min="11008" max="11008" width="12.140625" style="27" customWidth="1"/>
    <col min="11009" max="11009" width="10.42578125" style="27" customWidth="1"/>
    <col min="11010" max="11010" width="68" style="27" customWidth="1"/>
    <col min="11011" max="11011" width="14.28515625" style="27" customWidth="1"/>
    <col min="11012" max="11012" width="13.28515625" style="27" customWidth="1"/>
    <col min="11013" max="11018" width="9.42578125" style="27" customWidth="1"/>
    <col min="11019" max="11263" width="9.140625" style="27"/>
    <col min="11264" max="11264" width="12.140625" style="27" customWidth="1"/>
    <col min="11265" max="11265" width="10.42578125" style="27" customWidth="1"/>
    <col min="11266" max="11266" width="68" style="27" customWidth="1"/>
    <col min="11267" max="11267" width="14.28515625" style="27" customWidth="1"/>
    <col min="11268" max="11268" width="13.28515625" style="27" customWidth="1"/>
    <col min="11269" max="11274" width="9.42578125" style="27" customWidth="1"/>
    <col min="11275" max="11519" width="9.140625" style="27"/>
    <col min="11520" max="11520" width="12.140625" style="27" customWidth="1"/>
    <col min="11521" max="11521" width="10.42578125" style="27" customWidth="1"/>
    <col min="11522" max="11522" width="68" style="27" customWidth="1"/>
    <col min="11523" max="11523" width="14.28515625" style="27" customWidth="1"/>
    <col min="11524" max="11524" width="13.28515625" style="27" customWidth="1"/>
    <col min="11525" max="11530" width="9.42578125" style="27" customWidth="1"/>
    <col min="11531" max="11775" width="9.140625" style="27"/>
    <col min="11776" max="11776" width="12.140625" style="27" customWidth="1"/>
    <col min="11777" max="11777" width="10.42578125" style="27" customWidth="1"/>
    <col min="11778" max="11778" width="68" style="27" customWidth="1"/>
    <col min="11779" max="11779" width="14.28515625" style="27" customWidth="1"/>
    <col min="11780" max="11780" width="13.28515625" style="27" customWidth="1"/>
    <col min="11781" max="11786" width="9.42578125" style="27" customWidth="1"/>
    <col min="11787" max="12031" width="9.140625" style="27"/>
    <col min="12032" max="12032" width="12.140625" style="27" customWidth="1"/>
    <col min="12033" max="12033" width="10.42578125" style="27" customWidth="1"/>
    <col min="12034" max="12034" width="68" style="27" customWidth="1"/>
    <col min="12035" max="12035" width="14.28515625" style="27" customWidth="1"/>
    <col min="12036" max="12036" width="13.28515625" style="27" customWidth="1"/>
    <col min="12037" max="12042" width="9.42578125" style="27" customWidth="1"/>
    <col min="12043" max="12287" width="9.140625" style="27"/>
    <col min="12288" max="12288" width="12.140625" style="27" customWidth="1"/>
    <col min="12289" max="12289" width="10.42578125" style="27" customWidth="1"/>
    <col min="12290" max="12290" width="68" style="27" customWidth="1"/>
    <col min="12291" max="12291" width="14.28515625" style="27" customWidth="1"/>
    <col min="12292" max="12292" width="13.28515625" style="27" customWidth="1"/>
    <col min="12293" max="12298" width="9.42578125" style="27" customWidth="1"/>
    <col min="12299" max="12543" width="9.140625" style="27"/>
    <col min="12544" max="12544" width="12.140625" style="27" customWidth="1"/>
    <col min="12545" max="12545" width="10.42578125" style="27" customWidth="1"/>
    <col min="12546" max="12546" width="68" style="27" customWidth="1"/>
    <col min="12547" max="12547" width="14.28515625" style="27" customWidth="1"/>
    <col min="12548" max="12548" width="13.28515625" style="27" customWidth="1"/>
    <col min="12549" max="12554" width="9.42578125" style="27" customWidth="1"/>
    <col min="12555" max="12799" width="9.140625" style="27"/>
    <col min="12800" max="12800" width="12.140625" style="27" customWidth="1"/>
    <col min="12801" max="12801" width="10.42578125" style="27" customWidth="1"/>
    <col min="12802" max="12802" width="68" style="27" customWidth="1"/>
    <col min="12803" max="12803" width="14.28515625" style="27" customWidth="1"/>
    <col min="12804" max="12804" width="13.28515625" style="27" customWidth="1"/>
    <col min="12805" max="12810" width="9.42578125" style="27" customWidth="1"/>
    <col min="12811" max="13055" width="9.140625" style="27"/>
    <col min="13056" max="13056" width="12.140625" style="27" customWidth="1"/>
    <col min="13057" max="13057" width="10.42578125" style="27" customWidth="1"/>
    <col min="13058" max="13058" width="68" style="27" customWidth="1"/>
    <col min="13059" max="13059" width="14.28515625" style="27" customWidth="1"/>
    <col min="13060" max="13060" width="13.28515625" style="27" customWidth="1"/>
    <col min="13061" max="13066" width="9.42578125" style="27" customWidth="1"/>
    <col min="13067" max="13311" width="9.140625" style="27"/>
    <col min="13312" max="13312" width="12.140625" style="27" customWidth="1"/>
    <col min="13313" max="13313" width="10.42578125" style="27" customWidth="1"/>
    <col min="13314" max="13314" width="68" style="27" customWidth="1"/>
    <col min="13315" max="13315" width="14.28515625" style="27" customWidth="1"/>
    <col min="13316" max="13316" width="13.28515625" style="27" customWidth="1"/>
    <col min="13317" max="13322" width="9.42578125" style="27" customWidth="1"/>
    <col min="13323" max="13567" width="9.140625" style="27"/>
    <col min="13568" max="13568" width="12.140625" style="27" customWidth="1"/>
    <col min="13569" max="13569" width="10.42578125" style="27" customWidth="1"/>
    <col min="13570" max="13570" width="68" style="27" customWidth="1"/>
    <col min="13571" max="13571" width="14.28515625" style="27" customWidth="1"/>
    <col min="13572" max="13572" width="13.28515625" style="27" customWidth="1"/>
    <col min="13573" max="13578" width="9.42578125" style="27" customWidth="1"/>
    <col min="13579" max="13823" width="9.140625" style="27"/>
    <col min="13824" max="13824" width="12.140625" style="27" customWidth="1"/>
    <col min="13825" max="13825" width="10.42578125" style="27" customWidth="1"/>
    <col min="13826" max="13826" width="68" style="27" customWidth="1"/>
    <col min="13827" max="13827" width="14.28515625" style="27" customWidth="1"/>
    <col min="13828" max="13828" width="13.28515625" style="27" customWidth="1"/>
    <col min="13829" max="13834" width="9.42578125" style="27" customWidth="1"/>
    <col min="13835" max="14079" width="9.140625" style="27"/>
    <col min="14080" max="14080" width="12.140625" style="27" customWidth="1"/>
    <col min="14081" max="14081" width="10.42578125" style="27" customWidth="1"/>
    <col min="14082" max="14082" width="68" style="27" customWidth="1"/>
    <col min="14083" max="14083" width="14.28515625" style="27" customWidth="1"/>
    <col min="14084" max="14084" width="13.28515625" style="27" customWidth="1"/>
    <col min="14085" max="14090" width="9.42578125" style="27" customWidth="1"/>
    <col min="14091" max="14335" width="9.140625" style="27"/>
    <col min="14336" max="14336" width="12.140625" style="27" customWidth="1"/>
    <col min="14337" max="14337" width="10.42578125" style="27" customWidth="1"/>
    <col min="14338" max="14338" width="68" style="27" customWidth="1"/>
    <col min="14339" max="14339" width="14.28515625" style="27" customWidth="1"/>
    <col min="14340" max="14340" width="13.28515625" style="27" customWidth="1"/>
    <col min="14341" max="14346" width="9.42578125" style="27" customWidth="1"/>
    <col min="14347" max="14591" width="9.140625" style="27"/>
    <col min="14592" max="14592" width="12.140625" style="27" customWidth="1"/>
    <col min="14593" max="14593" width="10.42578125" style="27" customWidth="1"/>
    <col min="14594" max="14594" width="68" style="27" customWidth="1"/>
    <col min="14595" max="14595" width="14.28515625" style="27" customWidth="1"/>
    <col min="14596" max="14596" width="13.28515625" style="27" customWidth="1"/>
    <col min="14597" max="14602" width="9.42578125" style="27" customWidth="1"/>
    <col min="14603" max="14847" width="9.140625" style="27"/>
    <col min="14848" max="14848" width="12.140625" style="27" customWidth="1"/>
    <col min="14849" max="14849" width="10.42578125" style="27" customWidth="1"/>
    <col min="14850" max="14850" width="68" style="27" customWidth="1"/>
    <col min="14851" max="14851" width="14.28515625" style="27" customWidth="1"/>
    <col min="14852" max="14852" width="13.28515625" style="27" customWidth="1"/>
    <col min="14853" max="14858" width="9.42578125" style="27" customWidth="1"/>
    <col min="14859" max="15103" width="9.140625" style="27"/>
    <col min="15104" max="15104" width="12.140625" style="27" customWidth="1"/>
    <col min="15105" max="15105" width="10.42578125" style="27" customWidth="1"/>
    <col min="15106" max="15106" width="68" style="27" customWidth="1"/>
    <col min="15107" max="15107" width="14.28515625" style="27" customWidth="1"/>
    <col min="15108" max="15108" width="13.28515625" style="27" customWidth="1"/>
    <col min="15109" max="15114" width="9.42578125" style="27" customWidth="1"/>
    <col min="15115" max="15359" width="9.140625" style="27"/>
    <col min="15360" max="15360" width="12.140625" style="27" customWidth="1"/>
    <col min="15361" max="15361" width="10.42578125" style="27" customWidth="1"/>
    <col min="15362" max="15362" width="68" style="27" customWidth="1"/>
    <col min="15363" max="15363" width="14.28515625" style="27" customWidth="1"/>
    <col min="15364" max="15364" width="13.28515625" style="27" customWidth="1"/>
    <col min="15365" max="15370" width="9.42578125" style="27" customWidth="1"/>
    <col min="15371" max="15615" width="9.140625" style="27"/>
    <col min="15616" max="15616" width="12.140625" style="27" customWidth="1"/>
    <col min="15617" max="15617" width="10.42578125" style="27" customWidth="1"/>
    <col min="15618" max="15618" width="68" style="27" customWidth="1"/>
    <col min="15619" max="15619" width="14.28515625" style="27" customWidth="1"/>
    <col min="15620" max="15620" width="13.28515625" style="27" customWidth="1"/>
    <col min="15621" max="15626" width="9.42578125" style="27" customWidth="1"/>
    <col min="15627" max="15871" width="9.140625" style="27"/>
    <col min="15872" max="15872" width="12.140625" style="27" customWidth="1"/>
    <col min="15873" max="15873" width="10.42578125" style="27" customWidth="1"/>
    <col min="15874" max="15874" width="68" style="27" customWidth="1"/>
    <col min="15875" max="15875" width="14.28515625" style="27" customWidth="1"/>
    <col min="15876" max="15876" width="13.28515625" style="27" customWidth="1"/>
    <col min="15877" max="15882" width="9.42578125" style="27" customWidth="1"/>
    <col min="15883" max="16127" width="9.140625" style="27"/>
    <col min="16128" max="16128" width="12.140625" style="27" customWidth="1"/>
    <col min="16129" max="16129" width="10.42578125" style="27" customWidth="1"/>
    <col min="16130" max="16130" width="68" style="27" customWidth="1"/>
    <col min="16131" max="16131" width="14.28515625" style="27" customWidth="1"/>
    <col min="16132" max="16132" width="13.28515625" style="27" customWidth="1"/>
    <col min="16133" max="16138" width="9.42578125" style="27" customWidth="1"/>
    <col min="16139" max="16384" width="9.140625" style="27"/>
  </cols>
  <sheetData>
    <row r="1" spans="1:10" ht="69.75" customHeight="1" thickBot="1" x14ac:dyDescent="0.25">
      <c r="A1" s="24"/>
      <c r="B1" s="25"/>
      <c r="C1" s="25"/>
      <c r="D1" s="25"/>
      <c r="E1" s="25"/>
      <c r="F1" s="25"/>
      <c r="G1" s="25"/>
      <c r="H1" s="25"/>
      <c r="I1" s="25"/>
      <c r="J1" s="26"/>
    </row>
    <row r="2" spans="1:10" ht="5.0999999999999996" customHeight="1" thickBot="1" x14ac:dyDescent="0.25">
      <c r="A2" s="436"/>
      <c r="B2" s="437"/>
      <c r="C2" s="437"/>
      <c r="D2" s="437"/>
      <c r="E2" s="437"/>
      <c r="F2" s="437"/>
      <c r="G2" s="437"/>
      <c r="H2" s="437"/>
      <c r="I2" s="437"/>
      <c r="J2" s="438"/>
    </row>
    <row r="3" spans="1:10" ht="13.5" thickBot="1" x14ac:dyDescent="0.25">
      <c r="A3" s="439" t="s">
        <v>0</v>
      </c>
      <c r="B3" s="440"/>
      <c r="C3" s="440"/>
      <c r="D3" s="440"/>
      <c r="E3" s="440"/>
      <c r="F3" s="440"/>
      <c r="G3" s="440"/>
      <c r="H3" s="440"/>
      <c r="I3" s="440"/>
      <c r="J3" s="441"/>
    </row>
    <row r="4" spans="1:10" ht="5.0999999999999996" customHeight="1" thickBot="1" x14ac:dyDescent="0.25">
      <c r="A4" s="442"/>
      <c r="B4" s="443"/>
      <c r="C4" s="443"/>
      <c r="D4" s="443"/>
      <c r="E4" s="443"/>
      <c r="F4" s="443"/>
      <c r="G4" s="443"/>
      <c r="H4" s="443"/>
      <c r="I4" s="443"/>
      <c r="J4" s="444"/>
    </row>
    <row r="5" spans="1:10" ht="15.75" customHeight="1" x14ac:dyDescent="0.2">
      <c r="A5" s="80" t="s">
        <v>1</v>
      </c>
      <c r="B5" s="81" t="s">
        <v>2</v>
      </c>
      <c r="C5" s="82"/>
      <c r="D5" s="82"/>
      <c r="E5" s="82"/>
      <c r="F5" s="82"/>
      <c r="G5" s="445" t="str">
        <f>'PLAN ORÇ'!E4</f>
        <v>DATA: 12/05/2026</v>
      </c>
      <c r="H5" s="446"/>
      <c r="I5" s="446"/>
      <c r="J5" s="447"/>
    </row>
    <row r="6" spans="1:10" ht="18" customHeight="1" thickBot="1" x14ac:dyDescent="0.25">
      <c r="A6" s="83"/>
      <c r="B6" s="84"/>
      <c r="C6" s="84"/>
      <c r="D6" s="84"/>
      <c r="E6" s="84"/>
      <c r="F6" s="84"/>
      <c r="G6" s="448"/>
      <c r="H6" s="448"/>
      <c r="I6" s="448"/>
      <c r="J6" s="449"/>
    </row>
    <row r="7" spans="1:10" ht="13.5" thickBot="1" x14ac:dyDescent="0.25">
      <c r="A7" s="85"/>
      <c r="B7" s="86"/>
      <c r="C7" s="87"/>
      <c r="D7" s="87"/>
      <c r="E7" s="87"/>
      <c r="F7" s="87"/>
      <c r="G7" s="88"/>
      <c r="H7" s="89"/>
      <c r="I7" s="89"/>
      <c r="J7" s="90"/>
    </row>
    <row r="8" spans="1:10" s="339" customFormat="1" ht="28.5" customHeight="1" thickBot="1" x14ac:dyDescent="0.25">
      <c r="A8" s="335" t="s">
        <v>4</v>
      </c>
      <c r="B8" s="336" t="s">
        <v>5</v>
      </c>
      <c r="C8" s="337" t="s">
        <v>6</v>
      </c>
      <c r="D8" s="337" t="s">
        <v>7</v>
      </c>
      <c r="E8" s="337" t="s">
        <v>8</v>
      </c>
      <c r="F8" s="338" t="s">
        <v>9</v>
      </c>
    </row>
    <row r="9" spans="1:10" x14ac:dyDescent="0.2">
      <c r="A9" s="450" t="s">
        <v>287</v>
      </c>
      <c r="B9" s="91" t="s">
        <v>10</v>
      </c>
      <c r="C9" s="92">
        <f>C10/C22</f>
        <v>1.0177499140168446E-2</v>
      </c>
      <c r="D9" s="93">
        <v>1</v>
      </c>
      <c r="E9" s="93"/>
      <c r="F9" s="178">
        <f t="shared" ref="F9:F20" si="0">SUM(D9:E9)</f>
        <v>1</v>
      </c>
    </row>
    <row r="10" spans="1:10" ht="13.5" thickBot="1" x14ac:dyDescent="0.25">
      <c r="A10" s="451"/>
      <c r="B10" s="94" t="s">
        <v>11</v>
      </c>
      <c r="C10" s="95">
        <f>'PLAN ORÇ'!I12</f>
        <v>1449.69</v>
      </c>
      <c r="D10" s="96">
        <f>D9*$C$10</f>
        <v>1449.69</v>
      </c>
      <c r="E10" s="96"/>
      <c r="F10" s="176">
        <f t="shared" si="0"/>
        <v>1449.69</v>
      </c>
    </row>
    <row r="11" spans="1:10" s="339" customFormat="1" x14ac:dyDescent="0.2">
      <c r="A11" s="456" t="s">
        <v>240</v>
      </c>
      <c r="B11" s="340" t="s">
        <v>10</v>
      </c>
      <c r="C11" s="341">
        <f>C12/C22</f>
        <v>2.313117129662879E-2</v>
      </c>
      <c r="D11" s="342">
        <v>1</v>
      </c>
      <c r="E11" s="342"/>
      <c r="F11" s="343">
        <f t="shared" si="0"/>
        <v>1</v>
      </c>
    </row>
    <row r="12" spans="1:10" s="339" customFormat="1" ht="13.5" thickBot="1" x14ac:dyDescent="0.25">
      <c r="A12" s="457"/>
      <c r="B12" s="344" t="s">
        <v>11</v>
      </c>
      <c r="C12" s="345">
        <f>'PLAN ORÇ'!I17</f>
        <v>3294.8199999999997</v>
      </c>
      <c r="D12" s="345">
        <f>D11*C12</f>
        <v>3294.8199999999997</v>
      </c>
      <c r="E12" s="345"/>
      <c r="F12" s="346">
        <f t="shared" si="0"/>
        <v>3294.8199999999997</v>
      </c>
    </row>
    <row r="13" spans="1:10" x14ac:dyDescent="0.2">
      <c r="A13" s="452" t="s">
        <v>248</v>
      </c>
      <c r="B13" s="91" t="s">
        <v>10</v>
      </c>
      <c r="C13" s="93">
        <f>C14/C22</f>
        <v>0.36871402406152348</v>
      </c>
      <c r="D13" s="93">
        <v>0.5</v>
      </c>
      <c r="E13" s="93">
        <v>0.5</v>
      </c>
      <c r="F13" s="177">
        <f t="shared" si="0"/>
        <v>1</v>
      </c>
    </row>
    <row r="14" spans="1:10" ht="13.5" thickBot="1" x14ac:dyDescent="0.25">
      <c r="A14" s="453"/>
      <c r="B14" s="94" t="s">
        <v>11</v>
      </c>
      <c r="C14" s="96">
        <f>'PLAN ORÇ'!I23</f>
        <v>52519.880000000005</v>
      </c>
      <c r="D14" s="96">
        <f>D13*C14</f>
        <v>26259.940000000002</v>
      </c>
      <c r="E14" s="96">
        <f>E13*$C$14</f>
        <v>26259.940000000002</v>
      </c>
      <c r="F14" s="176">
        <f t="shared" si="0"/>
        <v>52519.880000000005</v>
      </c>
    </row>
    <row r="15" spans="1:10" s="339" customFormat="1" x14ac:dyDescent="0.2">
      <c r="A15" s="456" t="s">
        <v>253</v>
      </c>
      <c r="B15" s="340" t="s">
        <v>10</v>
      </c>
      <c r="C15" s="342">
        <f>C16/C22</f>
        <v>0.37123844317238275</v>
      </c>
      <c r="D15" s="342">
        <v>0.5</v>
      </c>
      <c r="E15" s="342">
        <v>0.5</v>
      </c>
      <c r="F15" s="343">
        <f t="shared" si="0"/>
        <v>1</v>
      </c>
    </row>
    <row r="16" spans="1:10" s="339" customFormat="1" ht="13.5" thickBot="1" x14ac:dyDescent="0.25">
      <c r="A16" s="457"/>
      <c r="B16" s="344" t="s">
        <v>11</v>
      </c>
      <c r="C16" s="345">
        <f>'PLAN ORÇ'!I33</f>
        <v>52879.459999999992</v>
      </c>
      <c r="D16" s="347">
        <f>D15*C16</f>
        <v>26439.729999999996</v>
      </c>
      <c r="E16" s="345">
        <f>E15*$C$16</f>
        <v>26439.729999999996</v>
      </c>
      <c r="F16" s="346">
        <f t="shared" si="0"/>
        <v>52879.459999999992</v>
      </c>
    </row>
    <row r="17" spans="1:12" ht="12.75" customHeight="1" x14ac:dyDescent="0.2">
      <c r="A17" s="452" t="s">
        <v>263</v>
      </c>
      <c r="B17" s="91" t="s">
        <v>10</v>
      </c>
      <c r="C17" s="93">
        <f>C18/C22</f>
        <v>0.14417060181328803</v>
      </c>
      <c r="D17" s="93">
        <v>1</v>
      </c>
      <c r="E17" s="93"/>
      <c r="F17" s="177">
        <f t="shared" si="0"/>
        <v>1</v>
      </c>
    </row>
    <row r="18" spans="1:12" ht="13.5" thickBot="1" x14ac:dyDescent="0.25">
      <c r="A18" s="453"/>
      <c r="B18" s="94" t="s">
        <v>11</v>
      </c>
      <c r="C18" s="96">
        <f>'PLAN ORÇ'!I50</f>
        <v>20535.759999999998</v>
      </c>
      <c r="D18" s="174">
        <f>D17*C18</f>
        <v>20535.759999999998</v>
      </c>
      <c r="E18" s="96"/>
      <c r="F18" s="176">
        <f t="shared" si="0"/>
        <v>20535.759999999998</v>
      </c>
    </row>
    <row r="19" spans="1:12" s="339" customFormat="1" x14ac:dyDescent="0.2">
      <c r="A19" s="456" t="s">
        <v>54</v>
      </c>
      <c r="B19" s="340" t="s">
        <v>10</v>
      </c>
      <c r="C19" s="342">
        <f>C20/C22</f>
        <v>8.2568260516008449E-2</v>
      </c>
      <c r="D19" s="342">
        <v>0.5</v>
      </c>
      <c r="E19" s="342">
        <v>0.5</v>
      </c>
      <c r="F19" s="343">
        <f t="shared" si="0"/>
        <v>1</v>
      </c>
    </row>
    <row r="20" spans="1:12" s="339" customFormat="1" ht="13.5" thickBot="1" x14ac:dyDescent="0.25">
      <c r="A20" s="457"/>
      <c r="B20" s="344" t="s">
        <v>11</v>
      </c>
      <c r="C20" s="345">
        <f>'PLAN ORÇ'!I59</f>
        <v>11761.08</v>
      </c>
      <c r="D20" s="345">
        <f>D19*C20</f>
        <v>5880.54</v>
      </c>
      <c r="E20" s="345">
        <f>E19*C20</f>
        <v>5880.54</v>
      </c>
      <c r="F20" s="346">
        <f t="shared" si="0"/>
        <v>11761.08</v>
      </c>
    </row>
    <row r="21" spans="1:12" ht="18" customHeight="1" x14ac:dyDescent="0.2">
      <c r="A21" s="454" t="s">
        <v>9</v>
      </c>
      <c r="B21" s="190" t="s">
        <v>10</v>
      </c>
      <c r="C21" s="175">
        <f>SUM(C9+C11+C13+C15+C17+C19)</f>
        <v>0.99999999999999989</v>
      </c>
      <c r="D21" s="175">
        <f>D22/$C$22</f>
        <v>0.58873963612504265</v>
      </c>
      <c r="E21" s="175">
        <f>E22/$C$22</f>
        <v>0.41126036387495735</v>
      </c>
      <c r="F21" s="191">
        <f>ROUND((SUM(D21:E21)),2)</f>
        <v>1</v>
      </c>
    </row>
    <row r="22" spans="1:12" ht="13.5" thickBot="1" x14ac:dyDescent="0.25">
      <c r="A22" s="455"/>
      <c r="B22" s="192" t="s">
        <v>11</v>
      </c>
      <c r="C22" s="193">
        <f>'PLAN ORÇ'!I60</f>
        <v>142440.69</v>
      </c>
      <c r="D22" s="194">
        <f>ROUND((D10+D12+D14+D16+D18+D20),2)</f>
        <v>83860.479999999996</v>
      </c>
      <c r="E22" s="194">
        <f>ROUND((E10+E12+E14+E16+E18+E20),2)</f>
        <v>58580.21</v>
      </c>
      <c r="F22" s="195">
        <f>ROUND((F10+F12+F14+F16+F18+F20),2)</f>
        <v>142440.69</v>
      </c>
    </row>
    <row r="23" spans="1:12" ht="5.0999999999999996" customHeight="1" thickBot="1" x14ac:dyDescent="0.25">
      <c r="A23" s="28"/>
      <c r="B23" s="29"/>
      <c r="C23" s="29"/>
      <c r="D23" s="30"/>
      <c r="E23" s="79"/>
      <c r="F23" s="79"/>
      <c r="G23" s="79"/>
      <c r="H23" s="30"/>
      <c r="I23" s="30"/>
      <c r="J23" s="31"/>
    </row>
    <row r="24" spans="1:12" x14ac:dyDescent="0.2">
      <c r="A24" s="32"/>
      <c r="B24" s="33"/>
      <c r="C24" s="33"/>
      <c r="D24" s="33"/>
      <c r="E24" s="34"/>
      <c r="F24" s="34"/>
      <c r="G24" s="35"/>
      <c r="H24" s="35"/>
      <c r="I24" s="35"/>
      <c r="J24" s="36"/>
      <c r="L24" s="37" t="s">
        <v>12</v>
      </c>
    </row>
    <row r="25" spans="1:12" ht="84" customHeight="1" x14ac:dyDescent="0.2">
      <c r="A25" s="38"/>
      <c r="B25" s="435" t="s">
        <v>34</v>
      </c>
      <c r="C25" s="435"/>
      <c r="D25" s="435"/>
      <c r="E25" s="40"/>
      <c r="F25" s="40"/>
      <c r="G25" s="41"/>
      <c r="H25" s="41"/>
      <c r="I25" s="41"/>
      <c r="J25" s="42"/>
    </row>
    <row r="26" spans="1:12" ht="11.25" customHeight="1" x14ac:dyDescent="0.2">
      <c r="A26" s="43"/>
      <c r="B26" s="405" t="s">
        <v>187</v>
      </c>
      <c r="C26" s="405"/>
      <c r="D26" s="405"/>
      <c r="E26" s="44"/>
      <c r="F26" s="44"/>
      <c r="J26" s="42"/>
    </row>
    <row r="27" spans="1:12" ht="12.75" customHeight="1" x14ac:dyDescent="0.2">
      <c r="A27" s="45"/>
      <c r="B27" s="433" t="s">
        <v>342</v>
      </c>
      <c r="C27" s="433"/>
      <c r="D27" s="433"/>
      <c r="J27" s="42"/>
      <c r="K27" s="97"/>
    </row>
    <row r="28" spans="1:12" x14ac:dyDescent="0.2">
      <c r="A28" s="46"/>
      <c r="B28" s="434" t="s">
        <v>235</v>
      </c>
      <c r="C28" s="434"/>
      <c r="D28" s="434"/>
      <c r="J28" s="42"/>
    </row>
    <row r="29" spans="1:12" x14ac:dyDescent="0.2">
      <c r="A29" s="47"/>
      <c r="B29" s="48"/>
      <c r="C29" s="48"/>
      <c r="J29" s="42"/>
    </row>
    <row r="30" spans="1:12" ht="13.5" thickBot="1" x14ac:dyDescent="0.25">
      <c r="A30" s="49"/>
      <c r="B30" s="50"/>
      <c r="C30" s="50"/>
      <c r="D30" s="51"/>
      <c r="E30" s="51"/>
      <c r="F30" s="51"/>
      <c r="G30" s="51"/>
      <c r="H30" s="51"/>
      <c r="I30" s="51"/>
      <c r="J30" s="52"/>
    </row>
  </sheetData>
  <sheetProtection formatCells="0" formatColumns="0" formatRows="0" insertColumns="0" insertRows="0" insertHyperlinks="0" deleteColumns="0" deleteRows="0" sort="0" pivotTables="0"/>
  <mergeCells count="16">
    <mergeCell ref="B27:D27"/>
    <mergeCell ref="B28:D28"/>
    <mergeCell ref="B26:D26"/>
    <mergeCell ref="B25:D25"/>
    <mergeCell ref="A2:J2"/>
    <mergeCell ref="A3:J3"/>
    <mergeCell ref="A4:J4"/>
    <mergeCell ref="G5:J5"/>
    <mergeCell ref="G6:J6"/>
    <mergeCell ref="A9:A10"/>
    <mergeCell ref="A17:A18"/>
    <mergeCell ref="A21:A22"/>
    <mergeCell ref="A11:A12"/>
    <mergeCell ref="A13:A14"/>
    <mergeCell ref="A15:A16"/>
    <mergeCell ref="A19:A20"/>
  </mergeCells>
  <phoneticPr fontId="13" type="noConversion"/>
  <pageMargins left="0.511811024" right="0.511811024" top="0.78740157499999996" bottom="0.78740157499999996" header="0.31496062000000002" footer="0.31496062000000002"/>
  <pageSetup paperSize="9" scale="94" fitToWidth="0" orientation="landscape" horizontalDpi="4294967293" r:id="rId1"/>
  <rowBreaks count="1" manualBreakCount="1">
    <brk id="24" max="7"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9521-00CB-4E5C-957D-9B55520B3799}">
  <sheetPr>
    <pageSetUpPr fitToPage="1"/>
  </sheetPr>
  <dimension ref="A1:K91"/>
  <sheetViews>
    <sheetView view="pageBreakPreview" topLeftCell="A19" zoomScaleNormal="100" workbookViewId="0">
      <selection activeCell="O8" sqref="O8"/>
    </sheetView>
  </sheetViews>
  <sheetFormatPr defaultRowHeight="12.75" x14ac:dyDescent="0.2"/>
  <cols>
    <col min="1" max="1" width="9.140625" style="196"/>
    <col min="2" max="2" width="14" style="196" customWidth="1"/>
    <col min="3" max="3" width="20.5703125" style="196" customWidth="1"/>
    <col min="4" max="4" width="10.7109375" style="196" customWidth="1"/>
    <col min="5" max="6" width="15.7109375" style="196" customWidth="1"/>
    <col min="7" max="258" width="9.140625" style="196"/>
    <col min="259" max="259" width="32.7109375" style="196" customWidth="1"/>
    <col min="260" max="260" width="10.7109375" style="196" customWidth="1"/>
    <col min="261" max="262" width="15.7109375" style="196" customWidth="1"/>
    <col min="263" max="514" width="9.140625" style="196"/>
    <col min="515" max="515" width="32.7109375" style="196" customWidth="1"/>
    <col min="516" max="516" width="10.7109375" style="196" customWidth="1"/>
    <col min="517" max="518" width="15.7109375" style="196" customWidth="1"/>
    <col min="519" max="770" width="9.140625" style="196"/>
    <col min="771" max="771" width="32.7109375" style="196" customWidth="1"/>
    <col min="772" max="772" width="10.7109375" style="196" customWidth="1"/>
    <col min="773" max="774" width="15.7109375" style="196" customWidth="1"/>
    <col min="775" max="1026" width="9.140625" style="196"/>
    <col min="1027" max="1027" width="32.7109375" style="196" customWidth="1"/>
    <col min="1028" max="1028" width="10.7109375" style="196" customWidth="1"/>
    <col min="1029" max="1030" width="15.7109375" style="196" customWidth="1"/>
    <col min="1031" max="1282" width="9.140625" style="196"/>
    <col min="1283" max="1283" width="32.7109375" style="196" customWidth="1"/>
    <col min="1284" max="1284" width="10.7109375" style="196" customWidth="1"/>
    <col min="1285" max="1286" width="15.7109375" style="196" customWidth="1"/>
    <col min="1287" max="1538" width="9.140625" style="196"/>
    <col min="1539" max="1539" width="32.7109375" style="196" customWidth="1"/>
    <col min="1540" max="1540" width="10.7109375" style="196" customWidth="1"/>
    <col min="1541" max="1542" width="15.7109375" style="196" customWidth="1"/>
    <col min="1543" max="1794" width="9.140625" style="196"/>
    <col min="1795" max="1795" width="32.7109375" style="196" customWidth="1"/>
    <col min="1796" max="1796" width="10.7109375" style="196" customWidth="1"/>
    <col min="1797" max="1798" width="15.7109375" style="196" customWidth="1"/>
    <col min="1799" max="2050" width="9.140625" style="196"/>
    <col min="2051" max="2051" width="32.7109375" style="196" customWidth="1"/>
    <col min="2052" max="2052" width="10.7109375" style="196" customWidth="1"/>
    <col min="2053" max="2054" width="15.7109375" style="196" customWidth="1"/>
    <col min="2055" max="2306" width="9.140625" style="196"/>
    <col min="2307" max="2307" width="32.7109375" style="196" customWidth="1"/>
    <col min="2308" max="2308" width="10.7109375" style="196" customWidth="1"/>
    <col min="2309" max="2310" width="15.7109375" style="196" customWidth="1"/>
    <col min="2311" max="2562" width="9.140625" style="196"/>
    <col min="2563" max="2563" width="32.7109375" style="196" customWidth="1"/>
    <col min="2564" max="2564" width="10.7109375" style="196" customWidth="1"/>
    <col min="2565" max="2566" width="15.7109375" style="196" customWidth="1"/>
    <col min="2567" max="2818" width="9.140625" style="196"/>
    <col min="2819" max="2819" width="32.7109375" style="196" customWidth="1"/>
    <col min="2820" max="2820" width="10.7109375" style="196" customWidth="1"/>
    <col min="2821" max="2822" width="15.7109375" style="196" customWidth="1"/>
    <col min="2823" max="3074" width="9.140625" style="196"/>
    <col min="3075" max="3075" width="32.7109375" style="196" customWidth="1"/>
    <col min="3076" max="3076" width="10.7109375" style="196" customWidth="1"/>
    <col min="3077" max="3078" width="15.7109375" style="196" customWidth="1"/>
    <col min="3079" max="3330" width="9.140625" style="196"/>
    <col min="3331" max="3331" width="32.7109375" style="196" customWidth="1"/>
    <col min="3332" max="3332" width="10.7109375" style="196" customWidth="1"/>
    <col min="3333" max="3334" width="15.7109375" style="196" customWidth="1"/>
    <col min="3335" max="3586" width="9.140625" style="196"/>
    <col min="3587" max="3587" width="32.7109375" style="196" customWidth="1"/>
    <col min="3588" max="3588" width="10.7109375" style="196" customWidth="1"/>
    <col min="3589" max="3590" width="15.7109375" style="196" customWidth="1"/>
    <col min="3591" max="3842" width="9.140625" style="196"/>
    <col min="3843" max="3843" width="32.7109375" style="196" customWidth="1"/>
    <col min="3844" max="3844" width="10.7109375" style="196" customWidth="1"/>
    <col min="3845" max="3846" width="15.7109375" style="196" customWidth="1"/>
    <col min="3847" max="4098" width="9.140625" style="196"/>
    <col min="4099" max="4099" width="32.7109375" style="196" customWidth="1"/>
    <col min="4100" max="4100" width="10.7109375" style="196" customWidth="1"/>
    <col min="4101" max="4102" width="15.7109375" style="196" customWidth="1"/>
    <col min="4103" max="4354" width="9.140625" style="196"/>
    <col min="4355" max="4355" width="32.7109375" style="196" customWidth="1"/>
    <col min="4356" max="4356" width="10.7109375" style="196" customWidth="1"/>
    <col min="4357" max="4358" width="15.7109375" style="196" customWidth="1"/>
    <col min="4359" max="4610" width="9.140625" style="196"/>
    <col min="4611" max="4611" width="32.7109375" style="196" customWidth="1"/>
    <col min="4612" max="4612" width="10.7109375" style="196" customWidth="1"/>
    <col min="4613" max="4614" width="15.7109375" style="196" customWidth="1"/>
    <col min="4615" max="4866" width="9.140625" style="196"/>
    <col min="4867" max="4867" width="32.7109375" style="196" customWidth="1"/>
    <col min="4868" max="4868" width="10.7109375" style="196" customWidth="1"/>
    <col min="4869" max="4870" width="15.7109375" style="196" customWidth="1"/>
    <col min="4871" max="5122" width="9.140625" style="196"/>
    <col min="5123" max="5123" width="32.7109375" style="196" customWidth="1"/>
    <col min="5124" max="5124" width="10.7109375" style="196" customWidth="1"/>
    <col min="5125" max="5126" width="15.7109375" style="196" customWidth="1"/>
    <col min="5127" max="5378" width="9.140625" style="196"/>
    <col min="5379" max="5379" width="32.7109375" style="196" customWidth="1"/>
    <col min="5380" max="5380" width="10.7109375" style="196" customWidth="1"/>
    <col min="5381" max="5382" width="15.7109375" style="196" customWidth="1"/>
    <col min="5383" max="5634" width="9.140625" style="196"/>
    <col min="5635" max="5635" width="32.7109375" style="196" customWidth="1"/>
    <col min="5636" max="5636" width="10.7109375" style="196" customWidth="1"/>
    <col min="5637" max="5638" width="15.7109375" style="196" customWidth="1"/>
    <col min="5639" max="5890" width="9.140625" style="196"/>
    <col min="5891" max="5891" width="32.7109375" style="196" customWidth="1"/>
    <col min="5892" max="5892" width="10.7109375" style="196" customWidth="1"/>
    <col min="5893" max="5894" width="15.7109375" style="196" customWidth="1"/>
    <col min="5895" max="6146" width="9.140625" style="196"/>
    <col min="6147" max="6147" width="32.7109375" style="196" customWidth="1"/>
    <col min="6148" max="6148" width="10.7109375" style="196" customWidth="1"/>
    <col min="6149" max="6150" width="15.7109375" style="196" customWidth="1"/>
    <col min="6151" max="6402" width="9.140625" style="196"/>
    <col min="6403" max="6403" width="32.7109375" style="196" customWidth="1"/>
    <col min="6404" max="6404" width="10.7109375" style="196" customWidth="1"/>
    <col min="6405" max="6406" width="15.7109375" style="196" customWidth="1"/>
    <col min="6407" max="6658" width="9.140625" style="196"/>
    <col min="6659" max="6659" width="32.7109375" style="196" customWidth="1"/>
    <col min="6660" max="6660" width="10.7109375" style="196" customWidth="1"/>
    <col min="6661" max="6662" width="15.7109375" style="196" customWidth="1"/>
    <col min="6663" max="6914" width="9.140625" style="196"/>
    <col min="6915" max="6915" width="32.7109375" style="196" customWidth="1"/>
    <col min="6916" max="6916" width="10.7109375" style="196" customWidth="1"/>
    <col min="6917" max="6918" width="15.7109375" style="196" customWidth="1"/>
    <col min="6919" max="7170" width="9.140625" style="196"/>
    <col min="7171" max="7171" width="32.7109375" style="196" customWidth="1"/>
    <col min="7172" max="7172" width="10.7109375" style="196" customWidth="1"/>
    <col min="7173" max="7174" width="15.7109375" style="196" customWidth="1"/>
    <col min="7175" max="7426" width="9.140625" style="196"/>
    <col min="7427" max="7427" width="32.7109375" style="196" customWidth="1"/>
    <col min="7428" max="7428" width="10.7109375" style="196" customWidth="1"/>
    <col min="7429" max="7430" width="15.7109375" style="196" customWidth="1"/>
    <col min="7431" max="7682" width="9.140625" style="196"/>
    <col min="7683" max="7683" width="32.7109375" style="196" customWidth="1"/>
    <col min="7684" max="7684" width="10.7109375" style="196" customWidth="1"/>
    <col min="7685" max="7686" width="15.7109375" style="196" customWidth="1"/>
    <col min="7687" max="7938" width="9.140625" style="196"/>
    <col min="7939" max="7939" width="32.7109375" style="196" customWidth="1"/>
    <col min="7940" max="7940" width="10.7109375" style="196" customWidth="1"/>
    <col min="7941" max="7942" width="15.7109375" style="196" customWidth="1"/>
    <col min="7943" max="8194" width="9.140625" style="196"/>
    <col min="8195" max="8195" width="32.7109375" style="196" customWidth="1"/>
    <col min="8196" max="8196" width="10.7109375" style="196" customWidth="1"/>
    <col min="8197" max="8198" width="15.7109375" style="196" customWidth="1"/>
    <col min="8199" max="8450" width="9.140625" style="196"/>
    <col min="8451" max="8451" width="32.7109375" style="196" customWidth="1"/>
    <col min="8452" max="8452" width="10.7109375" style="196" customWidth="1"/>
    <col min="8453" max="8454" width="15.7109375" style="196" customWidth="1"/>
    <col min="8455" max="8706" width="9.140625" style="196"/>
    <col min="8707" max="8707" width="32.7109375" style="196" customWidth="1"/>
    <col min="8708" max="8708" width="10.7109375" style="196" customWidth="1"/>
    <col min="8709" max="8710" width="15.7109375" style="196" customWidth="1"/>
    <col min="8711" max="8962" width="9.140625" style="196"/>
    <col min="8963" max="8963" width="32.7109375" style="196" customWidth="1"/>
    <col min="8964" max="8964" width="10.7109375" style="196" customWidth="1"/>
    <col min="8965" max="8966" width="15.7109375" style="196" customWidth="1"/>
    <col min="8967" max="9218" width="9.140625" style="196"/>
    <col min="9219" max="9219" width="32.7109375" style="196" customWidth="1"/>
    <col min="9220" max="9220" width="10.7109375" style="196" customWidth="1"/>
    <col min="9221" max="9222" width="15.7109375" style="196" customWidth="1"/>
    <col min="9223" max="9474" width="9.140625" style="196"/>
    <col min="9475" max="9475" width="32.7109375" style="196" customWidth="1"/>
    <col min="9476" max="9476" width="10.7109375" style="196" customWidth="1"/>
    <col min="9477" max="9478" width="15.7109375" style="196" customWidth="1"/>
    <col min="9479" max="9730" width="9.140625" style="196"/>
    <col min="9731" max="9731" width="32.7109375" style="196" customWidth="1"/>
    <col min="9732" max="9732" width="10.7109375" style="196" customWidth="1"/>
    <col min="9733" max="9734" width="15.7109375" style="196" customWidth="1"/>
    <col min="9735" max="9986" width="9.140625" style="196"/>
    <col min="9987" max="9987" width="32.7109375" style="196" customWidth="1"/>
    <col min="9988" max="9988" width="10.7109375" style="196" customWidth="1"/>
    <col min="9989" max="9990" width="15.7109375" style="196" customWidth="1"/>
    <col min="9991" max="10242" width="9.140625" style="196"/>
    <col min="10243" max="10243" width="32.7109375" style="196" customWidth="1"/>
    <col min="10244" max="10244" width="10.7109375" style="196" customWidth="1"/>
    <col min="10245" max="10246" width="15.7109375" style="196" customWidth="1"/>
    <col min="10247" max="10498" width="9.140625" style="196"/>
    <col min="10499" max="10499" width="32.7109375" style="196" customWidth="1"/>
    <col min="10500" max="10500" width="10.7109375" style="196" customWidth="1"/>
    <col min="10501" max="10502" width="15.7109375" style="196" customWidth="1"/>
    <col min="10503" max="10754" width="9.140625" style="196"/>
    <col min="10755" max="10755" width="32.7109375" style="196" customWidth="1"/>
    <col min="10756" max="10756" width="10.7109375" style="196" customWidth="1"/>
    <col min="10757" max="10758" width="15.7109375" style="196" customWidth="1"/>
    <col min="10759" max="11010" width="9.140625" style="196"/>
    <col min="11011" max="11011" width="32.7109375" style="196" customWidth="1"/>
    <col min="11012" max="11012" width="10.7109375" style="196" customWidth="1"/>
    <col min="11013" max="11014" width="15.7109375" style="196" customWidth="1"/>
    <col min="11015" max="11266" width="9.140625" style="196"/>
    <col min="11267" max="11267" width="32.7109375" style="196" customWidth="1"/>
    <col min="11268" max="11268" width="10.7109375" style="196" customWidth="1"/>
    <col min="11269" max="11270" width="15.7109375" style="196" customWidth="1"/>
    <col min="11271" max="11522" width="9.140625" style="196"/>
    <col min="11523" max="11523" width="32.7109375" style="196" customWidth="1"/>
    <col min="11524" max="11524" width="10.7109375" style="196" customWidth="1"/>
    <col min="11525" max="11526" width="15.7109375" style="196" customWidth="1"/>
    <col min="11527" max="11778" width="9.140625" style="196"/>
    <col min="11779" max="11779" width="32.7109375" style="196" customWidth="1"/>
    <col min="11780" max="11780" width="10.7109375" style="196" customWidth="1"/>
    <col min="11781" max="11782" width="15.7109375" style="196" customWidth="1"/>
    <col min="11783" max="12034" width="9.140625" style="196"/>
    <col min="12035" max="12035" width="32.7109375" style="196" customWidth="1"/>
    <col min="12036" max="12036" width="10.7109375" style="196" customWidth="1"/>
    <col min="12037" max="12038" width="15.7109375" style="196" customWidth="1"/>
    <col min="12039" max="12290" width="9.140625" style="196"/>
    <col min="12291" max="12291" width="32.7109375" style="196" customWidth="1"/>
    <col min="12292" max="12292" width="10.7109375" style="196" customWidth="1"/>
    <col min="12293" max="12294" width="15.7109375" style="196" customWidth="1"/>
    <col min="12295" max="12546" width="9.140625" style="196"/>
    <col min="12547" max="12547" width="32.7109375" style="196" customWidth="1"/>
    <col min="12548" max="12548" width="10.7109375" style="196" customWidth="1"/>
    <col min="12549" max="12550" width="15.7109375" style="196" customWidth="1"/>
    <col min="12551" max="12802" width="9.140625" style="196"/>
    <col min="12803" max="12803" width="32.7109375" style="196" customWidth="1"/>
    <col min="12804" max="12804" width="10.7109375" style="196" customWidth="1"/>
    <col min="12805" max="12806" width="15.7109375" style="196" customWidth="1"/>
    <col min="12807" max="13058" width="9.140625" style="196"/>
    <col min="13059" max="13059" width="32.7109375" style="196" customWidth="1"/>
    <col min="13060" max="13060" width="10.7109375" style="196" customWidth="1"/>
    <col min="13061" max="13062" width="15.7109375" style="196" customWidth="1"/>
    <col min="13063" max="13314" width="9.140625" style="196"/>
    <col min="13315" max="13315" width="32.7109375" style="196" customWidth="1"/>
    <col min="13316" max="13316" width="10.7109375" style="196" customWidth="1"/>
    <col min="13317" max="13318" width="15.7109375" style="196" customWidth="1"/>
    <col min="13319" max="13570" width="9.140625" style="196"/>
    <col min="13571" max="13571" width="32.7109375" style="196" customWidth="1"/>
    <col min="13572" max="13572" width="10.7109375" style="196" customWidth="1"/>
    <col min="13573" max="13574" width="15.7109375" style="196" customWidth="1"/>
    <col min="13575" max="13826" width="9.140625" style="196"/>
    <col min="13827" max="13827" width="32.7109375" style="196" customWidth="1"/>
    <col min="13828" max="13828" width="10.7109375" style="196" customWidth="1"/>
    <col min="13829" max="13830" width="15.7109375" style="196" customWidth="1"/>
    <col min="13831" max="14082" width="9.140625" style="196"/>
    <col min="14083" max="14083" width="32.7109375" style="196" customWidth="1"/>
    <col min="14084" max="14084" width="10.7109375" style="196" customWidth="1"/>
    <col min="14085" max="14086" width="15.7109375" style="196" customWidth="1"/>
    <col min="14087" max="14338" width="9.140625" style="196"/>
    <col min="14339" max="14339" width="32.7109375" style="196" customWidth="1"/>
    <col min="14340" max="14340" width="10.7109375" style="196" customWidth="1"/>
    <col min="14341" max="14342" width="15.7109375" style="196" customWidth="1"/>
    <col min="14343" max="14594" width="9.140625" style="196"/>
    <col min="14595" max="14595" width="32.7109375" style="196" customWidth="1"/>
    <col min="14596" max="14596" width="10.7109375" style="196" customWidth="1"/>
    <col min="14597" max="14598" width="15.7109375" style="196" customWidth="1"/>
    <col min="14599" max="14850" width="9.140625" style="196"/>
    <col min="14851" max="14851" width="32.7109375" style="196" customWidth="1"/>
    <col min="14852" max="14852" width="10.7109375" style="196" customWidth="1"/>
    <col min="14853" max="14854" width="15.7109375" style="196" customWidth="1"/>
    <col min="14855" max="15106" width="9.140625" style="196"/>
    <col min="15107" max="15107" width="32.7109375" style="196" customWidth="1"/>
    <col min="15108" max="15108" width="10.7109375" style="196" customWidth="1"/>
    <col min="15109" max="15110" width="15.7109375" style="196" customWidth="1"/>
    <col min="15111" max="15362" width="9.140625" style="196"/>
    <col min="15363" max="15363" width="32.7109375" style="196" customWidth="1"/>
    <col min="15364" max="15364" width="10.7109375" style="196" customWidth="1"/>
    <col min="15365" max="15366" width="15.7109375" style="196" customWidth="1"/>
    <col min="15367" max="15618" width="9.140625" style="196"/>
    <col min="15619" max="15619" width="32.7109375" style="196" customWidth="1"/>
    <col min="15620" max="15620" width="10.7109375" style="196" customWidth="1"/>
    <col min="15621" max="15622" width="15.7109375" style="196" customWidth="1"/>
    <col min="15623" max="15874" width="9.140625" style="196"/>
    <col min="15875" max="15875" width="32.7109375" style="196" customWidth="1"/>
    <col min="15876" max="15876" width="10.7109375" style="196" customWidth="1"/>
    <col min="15877" max="15878" width="15.7109375" style="196" customWidth="1"/>
    <col min="15879" max="16130" width="9.140625" style="196"/>
    <col min="16131" max="16131" width="32.7109375" style="196" customWidth="1"/>
    <col min="16132" max="16132" width="10.7109375" style="196" customWidth="1"/>
    <col min="16133" max="16134" width="15.7109375" style="196" customWidth="1"/>
    <col min="16135" max="16384" width="9.140625" style="196"/>
  </cols>
  <sheetData>
    <row r="1" spans="1:10" x14ac:dyDescent="0.2">
      <c r="A1" s="203"/>
      <c r="B1" s="204"/>
      <c r="C1" s="205"/>
      <c r="D1" s="205"/>
      <c r="E1" s="205"/>
      <c r="F1" s="205"/>
      <c r="G1" s="205"/>
      <c r="H1" s="205"/>
      <c r="I1" s="206"/>
    </row>
    <row r="2" spans="1:10" ht="19.5" x14ac:dyDescent="0.3">
      <c r="A2" s="203"/>
      <c r="B2" s="207"/>
      <c r="C2" s="203"/>
      <c r="D2" s="203"/>
      <c r="E2" s="203"/>
      <c r="F2" s="203"/>
      <c r="G2" s="203"/>
      <c r="H2" s="203"/>
      <c r="I2" s="208"/>
      <c r="J2" s="197"/>
    </row>
    <row r="3" spans="1:10" ht="37.5" customHeight="1" x14ac:dyDescent="0.2">
      <c r="A3" s="203"/>
      <c r="B3" s="207"/>
      <c r="C3" s="203"/>
      <c r="D3" s="203"/>
      <c r="E3" s="203"/>
      <c r="F3" s="203"/>
      <c r="G3" s="203"/>
      <c r="H3" s="203"/>
      <c r="I3" s="208"/>
    </row>
    <row r="4" spans="1:10" x14ac:dyDescent="0.2">
      <c r="A4" s="203"/>
      <c r="B4" s="209" t="s">
        <v>189</v>
      </c>
      <c r="C4" s="487" t="s">
        <v>1</v>
      </c>
      <c r="D4" s="487"/>
      <c r="E4" s="487"/>
      <c r="F4" s="487"/>
      <c r="G4" s="487"/>
      <c r="H4" s="487"/>
      <c r="I4" s="488"/>
    </row>
    <row r="5" spans="1:10" x14ac:dyDescent="0.2">
      <c r="A5" s="203"/>
      <c r="B5" s="209" t="s">
        <v>190</v>
      </c>
      <c r="C5" s="489" t="s">
        <v>377</v>
      </c>
      <c r="D5" s="489"/>
      <c r="E5" s="489"/>
      <c r="F5" s="489"/>
      <c r="G5" s="489"/>
      <c r="H5" s="489"/>
      <c r="I5" s="490"/>
    </row>
    <row r="6" spans="1:10" x14ac:dyDescent="0.2">
      <c r="A6" s="203"/>
      <c r="B6" s="209" t="s">
        <v>191</v>
      </c>
      <c r="C6" s="210">
        <v>46154</v>
      </c>
      <c r="D6" s="491"/>
      <c r="E6" s="491"/>
      <c r="F6" s="491"/>
      <c r="G6" s="491"/>
      <c r="H6" s="491"/>
      <c r="I6" s="492"/>
    </row>
    <row r="7" spans="1:10" ht="19.5" x14ac:dyDescent="0.2">
      <c r="A7" s="203"/>
      <c r="B7" s="493" t="s">
        <v>192</v>
      </c>
      <c r="C7" s="494"/>
      <c r="D7" s="494"/>
      <c r="E7" s="494"/>
      <c r="F7" s="494"/>
      <c r="G7" s="494"/>
      <c r="H7" s="494"/>
      <c r="I7" s="495"/>
    </row>
    <row r="8" spans="1:10" ht="13.5" thickBot="1" x14ac:dyDescent="0.25">
      <c r="A8" s="203"/>
      <c r="B8" s="207"/>
      <c r="C8" s="203"/>
      <c r="D8" s="203"/>
      <c r="E8" s="203"/>
      <c r="F8" s="203"/>
      <c r="G8" s="203"/>
      <c r="H8" s="203"/>
      <c r="I8" s="208"/>
    </row>
    <row r="9" spans="1:10" x14ac:dyDescent="0.2">
      <c r="A9" s="203"/>
      <c r="B9" s="496" t="s">
        <v>193</v>
      </c>
      <c r="C9" s="497"/>
      <c r="D9" s="497"/>
      <c r="E9" s="497"/>
      <c r="F9" s="497"/>
      <c r="G9" s="497"/>
      <c r="H9" s="497"/>
      <c r="I9" s="498"/>
    </row>
    <row r="10" spans="1:10" ht="13.5" thickBot="1" x14ac:dyDescent="0.25">
      <c r="A10" s="203"/>
      <c r="B10" s="485" t="s">
        <v>194</v>
      </c>
      <c r="C10" s="486"/>
      <c r="D10" s="485"/>
      <c r="E10" s="485"/>
      <c r="F10" s="485"/>
      <c r="G10" s="485"/>
      <c r="H10" s="485"/>
      <c r="I10" s="485"/>
    </row>
    <row r="11" spans="1:10" ht="13.5" thickBot="1" x14ac:dyDescent="0.25">
      <c r="A11" s="203"/>
      <c r="B11" s="207"/>
      <c r="C11" s="203"/>
      <c r="D11" s="203"/>
      <c r="E11" s="203"/>
      <c r="F11" s="203"/>
      <c r="G11" s="203"/>
      <c r="H11" s="203"/>
      <c r="I11" s="208"/>
    </row>
    <row r="12" spans="1:10" ht="24.95" customHeight="1" x14ac:dyDescent="0.2">
      <c r="A12" s="203"/>
      <c r="B12" s="474" t="s">
        <v>195</v>
      </c>
      <c r="C12" s="475"/>
      <c r="D12" s="475"/>
      <c r="E12" s="475"/>
      <c r="F12" s="475"/>
      <c r="G12" s="476"/>
      <c r="H12" s="477">
        <v>0.5</v>
      </c>
      <c r="I12" s="477"/>
    </row>
    <row r="13" spans="1:10" ht="13.5" thickBot="1" x14ac:dyDescent="0.25">
      <c r="A13" s="203"/>
      <c r="B13" s="478" t="s">
        <v>196</v>
      </c>
      <c r="C13" s="479"/>
      <c r="D13" s="478"/>
      <c r="E13" s="478"/>
      <c r="F13" s="478"/>
      <c r="G13" s="478"/>
      <c r="H13" s="480">
        <v>0.05</v>
      </c>
      <c r="I13" s="480"/>
    </row>
    <row r="14" spans="1:10" x14ac:dyDescent="0.2">
      <c r="A14" s="203"/>
      <c r="B14" s="207"/>
      <c r="C14" s="203"/>
      <c r="D14" s="203"/>
      <c r="E14" s="203"/>
      <c r="F14" s="203"/>
      <c r="G14" s="203"/>
      <c r="H14" s="203"/>
      <c r="I14" s="208"/>
    </row>
    <row r="15" spans="1:10" ht="13.5" thickBot="1" x14ac:dyDescent="0.25">
      <c r="A15" s="203"/>
      <c r="B15" s="207"/>
      <c r="C15" s="203"/>
      <c r="D15" s="203"/>
      <c r="E15" s="203"/>
      <c r="F15" s="203"/>
      <c r="G15" s="203"/>
      <c r="H15" s="203"/>
      <c r="I15" s="208"/>
    </row>
    <row r="16" spans="1:10" ht="38.25" x14ac:dyDescent="0.2">
      <c r="A16" s="203"/>
      <c r="B16" s="481" t="s">
        <v>197</v>
      </c>
      <c r="C16" s="482"/>
      <c r="D16" s="211" t="s">
        <v>198</v>
      </c>
      <c r="E16" s="212" t="s">
        <v>199</v>
      </c>
      <c r="F16" s="212" t="s">
        <v>200</v>
      </c>
      <c r="G16" s="211" t="s">
        <v>201</v>
      </c>
      <c r="H16" s="211" t="s">
        <v>202</v>
      </c>
      <c r="I16" s="211" t="s">
        <v>203</v>
      </c>
    </row>
    <row r="17" spans="1:11" x14ac:dyDescent="0.2">
      <c r="A17" s="203"/>
      <c r="B17" s="483" t="s">
        <v>204</v>
      </c>
      <c r="C17" s="484"/>
      <c r="D17" s="213" t="s">
        <v>205</v>
      </c>
      <c r="E17" s="214">
        <v>3.5000000000000003E-2</v>
      </c>
      <c r="F17" s="215" t="s">
        <v>206</v>
      </c>
      <c r="G17" s="216">
        <f>VLOOKUP(CONCATENATE($B$10,"-",$D17),$E$33:$I$74,3,FALSE)</f>
        <v>0.03</v>
      </c>
      <c r="H17" s="216">
        <f>VLOOKUP(CONCATENATE($B$10,"-",$D17),$E$33:$I$74,4,FALSE)</f>
        <v>0.04</v>
      </c>
      <c r="I17" s="216">
        <f>VLOOKUP(CONCATENATE($B$10,"-",$D17),$E$33:$I$74,5,FALSE)</f>
        <v>5.5E-2</v>
      </c>
      <c r="K17" s="198"/>
    </row>
    <row r="18" spans="1:11" x14ac:dyDescent="0.2">
      <c r="A18" s="203"/>
      <c r="B18" s="483" t="s">
        <v>207</v>
      </c>
      <c r="C18" s="484"/>
      <c r="D18" s="213" t="s">
        <v>208</v>
      </c>
      <c r="E18" s="214">
        <v>8.0000000000000002E-3</v>
      </c>
      <c r="F18" s="215" t="s">
        <v>206</v>
      </c>
      <c r="G18" s="216">
        <f>VLOOKUP(CONCATENATE($B$10,"-",$D18),$E$33:$I$74,3,FALSE)</f>
        <v>8.0000000000000002E-3</v>
      </c>
      <c r="H18" s="216">
        <f>VLOOKUP(CONCATENATE($B$10,"-",$D18),$E$33:$I$74,4,FALSE)</f>
        <v>8.0000000000000002E-3</v>
      </c>
      <c r="I18" s="216">
        <f>VLOOKUP(CONCATENATE($B$10,"-",$D18),$E$33:$I$74,5,FALSE)</f>
        <v>0.01</v>
      </c>
    </row>
    <row r="19" spans="1:11" x14ac:dyDescent="0.2">
      <c r="A19" s="203"/>
      <c r="B19" s="483" t="s">
        <v>209</v>
      </c>
      <c r="C19" s="484"/>
      <c r="D19" s="213" t="s">
        <v>210</v>
      </c>
      <c r="E19" s="214">
        <v>1.2699999999999999E-2</v>
      </c>
      <c r="F19" s="215" t="s">
        <v>206</v>
      </c>
      <c r="G19" s="216">
        <f>VLOOKUP(CONCATENATE($B$10,"-",$D19),$E$33:$I$74,3,FALSE)</f>
        <v>9.7000000000000003E-3</v>
      </c>
      <c r="H19" s="216">
        <f>VLOOKUP(CONCATENATE($B$10,"-",$D19),$E$33:$I$74,4,FALSE)</f>
        <v>1.2699999999999999E-2</v>
      </c>
      <c r="I19" s="216">
        <f>VLOOKUP(CONCATENATE($B$10,"-",$D19),$E$33:$I$74,5,FALSE)</f>
        <v>1.2699999999999999E-2</v>
      </c>
    </row>
    <row r="20" spans="1:11" x14ac:dyDescent="0.2">
      <c r="A20" s="203"/>
      <c r="B20" s="483" t="s">
        <v>211</v>
      </c>
      <c r="C20" s="484"/>
      <c r="D20" s="213" t="s">
        <v>212</v>
      </c>
      <c r="E20" s="214">
        <v>1.0800000000000001E-2</v>
      </c>
      <c r="F20" s="215" t="s">
        <v>206</v>
      </c>
      <c r="G20" s="216">
        <f>VLOOKUP(CONCATENATE($B$10,"-",$D20),$E$33:$I$74,3,FALSE)</f>
        <v>5.8999999999999999E-3</v>
      </c>
      <c r="H20" s="216">
        <f>VLOOKUP(CONCATENATE($B$10,"-",$D20),$E$33:$I$74,4,FALSE)</f>
        <v>1.23E-2</v>
      </c>
      <c r="I20" s="216">
        <f>VLOOKUP(CONCATENATE($B$10,"-",$D20),$E$33:$I$74,5,FALSE)</f>
        <v>1.3899999999999999E-2</v>
      </c>
    </row>
    <row r="21" spans="1:11" x14ac:dyDescent="0.2">
      <c r="A21" s="203"/>
      <c r="B21" s="483" t="s">
        <v>213</v>
      </c>
      <c r="C21" s="484"/>
      <c r="D21" s="213" t="s">
        <v>214</v>
      </c>
      <c r="E21" s="214">
        <v>7.3999999999999996E-2</v>
      </c>
      <c r="F21" s="215" t="s">
        <v>206</v>
      </c>
      <c r="G21" s="216">
        <f>VLOOKUP(CONCATENATE($B$10,"-",$D21),$E$33:$I$74,3,FALSE)</f>
        <v>6.1600000000000002E-2</v>
      </c>
      <c r="H21" s="216">
        <f>VLOOKUP(CONCATENATE($B$10,"-",$D21),$E$33:$I$74,4,FALSE)</f>
        <v>7.400000000000001E-2</v>
      </c>
      <c r="I21" s="216">
        <f>VLOOKUP(CONCATENATE($B$10,"-",$D21),$E$33:$I$74,5,FALSE)</f>
        <v>8.9600000000000013E-2</v>
      </c>
    </row>
    <row r="22" spans="1:11" ht="30" customHeight="1" x14ac:dyDescent="0.2">
      <c r="A22" s="203"/>
      <c r="B22" s="462" t="s">
        <v>215</v>
      </c>
      <c r="C22" s="463"/>
      <c r="D22" s="213" t="s">
        <v>216</v>
      </c>
      <c r="E22" s="214">
        <v>3.6499999999999998E-2</v>
      </c>
      <c r="F22" s="215" t="str">
        <f>IF(AND(E22&gt;=G22, E22&lt;=I22), "OK", "Não OK")</f>
        <v>OK</v>
      </c>
      <c r="G22" s="217">
        <v>3.6499999999999998E-2</v>
      </c>
      <c r="H22" s="217">
        <v>3.6499999999999998E-2</v>
      </c>
      <c r="I22" s="217">
        <v>3.6499999999999998E-2</v>
      </c>
    </row>
    <row r="23" spans="1:11" ht="30" customHeight="1" x14ac:dyDescent="0.2">
      <c r="A23" s="203"/>
      <c r="B23" s="462" t="s">
        <v>217</v>
      </c>
      <c r="C23" s="463"/>
      <c r="D23" s="213" t="s">
        <v>16</v>
      </c>
      <c r="E23" s="218">
        <v>2.5000000000000001E-2</v>
      </c>
      <c r="F23" s="215" t="str">
        <f>IF(AND(E23&gt;=G23, E23&lt;=I23), "OK", "Não OK")</f>
        <v>OK</v>
      </c>
      <c r="G23" s="217">
        <v>0</v>
      </c>
      <c r="H23" s="217">
        <v>2.5000000000000001E-2</v>
      </c>
      <c r="I23" s="217">
        <v>0.05</v>
      </c>
    </row>
    <row r="24" spans="1:11" ht="38.25" customHeight="1" x14ac:dyDescent="0.2">
      <c r="A24" s="203"/>
      <c r="B24" s="462" t="s">
        <v>218</v>
      </c>
      <c r="C24" s="463"/>
      <c r="D24" s="213" t="s">
        <v>219</v>
      </c>
      <c r="E24" s="214">
        <v>0</v>
      </c>
      <c r="F24" s="215" t="str">
        <f>IF(AND(E24&gt;=G24, E24&lt;=I24), "OK", "Não OK")</f>
        <v>OK</v>
      </c>
      <c r="G24" s="219">
        <v>0</v>
      </c>
      <c r="H24" s="219">
        <v>0.02</v>
      </c>
      <c r="I24" s="219">
        <v>4.4999999999999998E-2</v>
      </c>
    </row>
    <row r="25" spans="1:11" ht="30" customHeight="1" thickBot="1" x14ac:dyDescent="0.25">
      <c r="A25" s="203"/>
      <c r="B25" s="464" t="s">
        <v>220</v>
      </c>
      <c r="C25" s="465"/>
      <c r="D25" s="220" t="s">
        <v>221</v>
      </c>
      <c r="E25" s="216">
        <f>ROUND((((1+E17+E18+E19)*(1+E20)*(1+E21)/(1-(E22+E23)))-1),4)</f>
        <v>0.22120000000000001</v>
      </c>
      <c r="F25" s="221" t="str">
        <f>IF(AND(E25&gt;=G25, E25&lt;=I25), "OK", "Não OK")</f>
        <v>OK</v>
      </c>
      <c r="G25" s="216">
        <f>VLOOKUP(CONCATENATE($B$10,"-",$D25),$E$33:$I$74,3,FALSE)</f>
        <v>0.2034</v>
      </c>
      <c r="H25" s="216">
        <f>VLOOKUP(CONCATENATE($B$10,"-",$D25),$E$33:$I$74,4,FALSE)</f>
        <v>0.22120000000000001</v>
      </c>
      <c r="I25" s="216">
        <f>VLOOKUP(CONCATENATE($B$10,"-",$D25),$E$33:$I$74,5,FALSE)</f>
        <v>0.25</v>
      </c>
    </row>
    <row r="26" spans="1:11" ht="39.950000000000003" customHeight="1" thickBot="1" x14ac:dyDescent="0.25">
      <c r="A26" s="203"/>
      <c r="B26" s="466" t="s">
        <v>222</v>
      </c>
      <c r="C26" s="467"/>
      <c r="D26" s="222" t="s">
        <v>223</v>
      </c>
      <c r="E26" s="223">
        <f>ROUND((((1+E17+E18+E19)*(1+E20)*(1+E21)/(1-(E22+E23+E24)))-1),4)</f>
        <v>0.22120000000000001</v>
      </c>
      <c r="F26" s="224" t="str">
        <f>IF(COUNTIF($F$17:$F$25,"NÃO OK")&gt;0,"NÃO OK","OK")</f>
        <v>OK</v>
      </c>
      <c r="G26" s="225"/>
      <c r="H26" s="225"/>
      <c r="I26" s="225"/>
    </row>
    <row r="27" spans="1:11" x14ac:dyDescent="0.2">
      <c r="A27" s="203"/>
      <c r="B27" s="207"/>
      <c r="C27" s="203"/>
      <c r="D27" s="203"/>
      <c r="E27" s="203"/>
      <c r="F27" s="203"/>
      <c r="G27" s="203"/>
      <c r="H27" s="203"/>
      <c r="I27" s="208"/>
    </row>
    <row r="28" spans="1:11" ht="57.75" customHeight="1" x14ac:dyDescent="0.2">
      <c r="A28" s="203"/>
      <c r="B28" s="468" t="s">
        <v>224</v>
      </c>
      <c r="C28" s="469"/>
      <c r="D28" s="469"/>
      <c r="E28" s="469"/>
      <c r="F28" s="469"/>
      <c r="G28" s="469"/>
      <c r="H28" s="469"/>
      <c r="I28" s="470"/>
    </row>
    <row r="29" spans="1:11" ht="20.100000000000001" customHeight="1" x14ac:dyDescent="0.2">
      <c r="A29" s="203"/>
      <c r="B29" s="226"/>
      <c r="C29" s="227"/>
      <c r="D29" s="227"/>
      <c r="E29" s="227"/>
      <c r="F29" s="227"/>
      <c r="G29" s="227"/>
      <c r="H29" s="227"/>
      <c r="I29" s="228"/>
    </row>
    <row r="30" spans="1:11" ht="50.1" customHeight="1" x14ac:dyDescent="0.2">
      <c r="A30" s="203"/>
      <c r="B30" s="471" t="str">
        <f>CONCATENATE("Conforme legislação tributária municipal, a base de cálculo para ",B10,", é de ",H12*100,"%, com a respectiva alíquota de ",H13*100,"%.")</f>
        <v>Conforme legislação tributária municipal, a base de cálculo para Construção e Reforma de Edifícios, é de 50%, com a respectiva alíquota de 5%.</v>
      </c>
      <c r="C30" s="471"/>
      <c r="D30" s="471"/>
      <c r="E30" s="471"/>
      <c r="F30" s="471"/>
      <c r="G30" s="471"/>
      <c r="H30" s="471"/>
      <c r="I30" s="471"/>
    </row>
    <row r="31" spans="1:11" x14ac:dyDescent="0.2">
      <c r="A31" s="203"/>
      <c r="B31" s="207"/>
      <c r="C31" s="203"/>
      <c r="D31" s="203"/>
      <c r="E31" s="203"/>
      <c r="F31" s="203"/>
      <c r="G31" s="203"/>
      <c r="H31" s="203"/>
      <c r="I31" s="208"/>
    </row>
    <row r="32" spans="1:11" hidden="1" x14ac:dyDescent="0.2">
      <c r="A32" s="203"/>
      <c r="B32" s="207"/>
      <c r="C32" s="203"/>
      <c r="D32" s="203"/>
      <c r="E32" s="203"/>
      <c r="F32" s="203"/>
      <c r="G32" s="229" t="s">
        <v>225</v>
      </c>
      <c r="H32" s="229" t="s">
        <v>226</v>
      </c>
      <c r="I32" s="230" t="s">
        <v>227</v>
      </c>
    </row>
    <row r="33" spans="1:9" hidden="1" x14ac:dyDescent="0.2">
      <c r="A33" s="203"/>
      <c r="B33" s="207" t="s">
        <v>194</v>
      </c>
      <c r="C33" s="203"/>
      <c r="D33" s="231" t="s">
        <v>205</v>
      </c>
      <c r="E33" s="203" t="str">
        <f>CONCATENATE(B33,"-",D33)</f>
        <v>Construção e Reforma de Edifícios-AC</v>
      </c>
      <c r="F33" s="203"/>
      <c r="G33" s="232">
        <v>0.03</v>
      </c>
      <c r="H33" s="232">
        <v>0.04</v>
      </c>
      <c r="I33" s="232">
        <v>5.5E-2</v>
      </c>
    </row>
    <row r="34" spans="1:9" hidden="1" x14ac:dyDescent="0.2">
      <c r="A34" s="203"/>
      <c r="B34" s="207" t="str">
        <f>B33</f>
        <v>Construção e Reforma de Edifícios</v>
      </c>
      <c r="C34" s="203"/>
      <c r="D34" s="231" t="s">
        <v>208</v>
      </c>
      <c r="E34" s="203" t="str">
        <f t="shared" ref="E34:E74" si="0">CONCATENATE(B34,"-",D34)</f>
        <v>Construção e Reforma de Edifícios-SG</v>
      </c>
      <c r="F34" s="203"/>
      <c r="G34" s="232">
        <v>8.0000000000000002E-3</v>
      </c>
      <c r="H34" s="232">
        <v>8.0000000000000002E-3</v>
      </c>
      <c r="I34" s="232">
        <v>0.01</v>
      </c>
    </row>
    <row r="35" spans="1:9" hidden="1" x14ac:dyDescent="0.2">
      <c r="A35" s="203"/>
      <c r="B35" s="207" t="str">
        <f t="shared" ref="B35:B67" si="1">B34</f>
        <v>Construção e Reforma de Edifícios</v>
      </c>
      <c r="C35" s="203"/>
      <c r="D35" s="231" t="s">
        <v>210</v>
      </c>
      <c r="E35" s="203" t="str">
        <f t="shared" si="0"/>
        <v>Construção e Reforma de Edifícios-R</v>
      </c>
      <c r="F35" s="203"/>
      <c r="G35" s="232">
        <v>9.7000000000000003E-3</v>
      </c>
      <c r="H35" s="232">
        <v>1.2699999999999999E-2</v>
      </c>
      <c r="I35" s="232">
        <v>1.2699999999999999E-2</v>
      </c>
    </row>
    <row r="36" spans="1:9" hidden="1" x14ac:dyDescent="0.2">
      <c r="A36" s="203"/>
      <c r="B36" s="207" t="str">
        <f t="shared" si="1"/>
        <v>Construção e Reforma de Edifícios</v>
      </c>
      <c r="C36" s="203"/>
      <c r="D36" s="231" t="s">
        <v>212</v>
      </c>
      <c r="E36" s="203" t="str">
        <f t="shared" si="0"/>
        <v>Construção e Reforma de Edifícios-DF</v>
      </c>
      <c r="F36" s="203"/>
      <c r="G36" s="232">
        <v>5.8999999999999999E-3</v>
      </c>
      <c r="H36" s="232">
        <v>1.23E-2</v>
      </c>
      <c r="I36" s="232">
        <v>1.3899999999999999E-2</v>
      </c>
    </row>
    <row r="37" spans="1:9" hidden="1" x14ac:dyDescent="0.2">
      <c r="A37" s="203"/>
      <c r="B37" s="207" t="str">
        <f t="shared" si="1"/>
        <v>Construção e Reforma de Edifícios</v>
      </c>
      <c r="C37" s="203"/>
      <c r="D37" s="231" t="s">
        <v>214</v>
      </c>
      <c r="E37" s="203" t="str">
        <f t="shared" si="0"/>
        <v>Construção e Reforma de Edifícios-L</v>
      </c>
      <c r="F37" s="203"/>
      <c r="G37" s="232">
        <v>6.1600000000000002E-2</v>
      </c>
      <c r="H37" s="232">
        <v>7.400000000000001E-2</v>
      </c>
      <c r="I37" s="232">
        <v>8.9600000000000013E-2</v>
      </c>
    </row>
    <row r="38" spans="1:9" hidden="1" x14ac:dyDescent="0.2">
      <c r="A38" s="203"/>
      <c r="B38" s="207" t="str">
        <f>B37</f>
        <v>Construção e Reforma de Edifícios</v>
      </c>
      <c r="C38" s="203"/>
      <c r="D38" s="233" t="s">
        <v>221</v>
      </c>
      <c r="E38" s="203" t="str">
        <f t="shared" si="0"/>
        <v>Construção e Reforma de Edifícios-BDI PAD</v>
      </c>
      <c r="F38" s="203"/>
      <c r="G38" s="232">
        <v>0.2034</v>
      </c>
      <c r="H38" s="232">
        <v>0.22120000000000001</v>
      </c>
      <c r="I38" s="232">
        <v>0.25</v>
      </c>
    </row>
    <row r="39" spans="1:9" hidden="1" x14ac:dyDescent="0.2">
      <c r="A39" s="203"/>
      <c r="B39" s="207" t="s">
        <v>228</v>
      </c>
      <c r="C39" s="203"/>
      <c r="D39" s="231" t="s">
        <v>205</v>
      </c>
      <c r="E39" s="203" t="str">
        <f t="shared" si="0"/>
        <v>Construção de Praças Urbanas, Rodovias, Ferrovias e recapeamento e pavimentação de vias urbanas-AC</v>
      </c>
      <c r="F39" s="203"/>
      <c r="G39" s="232">
        <v>3.7999999999999999E-2</v>
      </c>
      <c r="H39" s="232">
        <v>4.0099999999999997E-2</v>
      </c>
      <c r="I39" s="232">
        <v>4.6699999999999998E-2</v>
      </c>
    </row>
    <row r="40" spans="1:9" hidden="1" x14ac:dyDescent="0.2">
      <c r="A40" s="203"/>
      <c r="B40" s="207" t="s">
        <v>228</v>
      </c>
      <c r="C40" s="203"/>
      <c r="D40" s="231" t="s">
        <v>208</v>
      </c>
      <c r="E40" s="203" t="str">
        <f t="shared" si="0"/>
        <v>Construção de Praças Urbanas, Rodovias, Ferrovias e recapeamento e pavimentação de vias urbanas-SG</v>
      </c>
      <c r="F40" s="203"/>
      <c r="G40" s="232">
        <v>3.2000000000000002E-3</v>
      </c>
      <c r="H40" s="232">
        <v>4.0000000000000001E-3</v>
      </c>
      <c r="I40" s="232">
        <v>7.4000000000000003E-3</v>
      </c>
    </row>
    <row r="41" spans="1:9" hidden="1" x14ac:dyDescent="0.2">
      <c r="A41" s="203"/>
      <c r="B41" s="207" t="s">
        <v>228</v>
      </c>
      <c r="C41" s="203"/>
      <c r="D41" s="231" t="s">
        <v>210</v>
      </c>
      <c r="E41" s="203" t="str">
        <f t="shared" si="0"/>
        <v>Construção de Praças Urbanas, Rodovias, Ferrovias e recapeamento e pavimentação de vias urbanas-R</v>
      </c>
      <c r="F41" s="203"/>
      <c r="G41" s="232">
        <v>5.0000000000000001E-3</v>
      </c>
      <c r="H41" s="232">
        <v>5.6000000000000008E-3</v>
      </c>
      <c r="I41" s="232">
        <v>9.7000000000000003E-3</v>
      </c>
    </row>
    <row r="42" spans="1:9" hidden="1" x14ac:dyDescent="0.2">
      <c r="A42" s="203"/>
      <c r="B42" s="207" t="s">
        <v>228</v>
      </c>
      <c r="C42" s="203"/>
      <c r="D42" s="231" t="s">
        <v>212</v>
      </c>
      <c r="E42" s="203" t="str">
        <f t="shared" si="0"/>
        <v>Construção de Praças Urbanas, Rodovias, Ferrovias e recapeamento e pavimentação de vias urbanas-DF</v>
      </c>
      <c r="F42" s="203"/>
      <c r="G42" s="232">
        <v>1.0200000000000001E-2</v>
      </c>
      <c r="H42" s="232">
        <v>1.11E-2</v>
      </c>
      <c r="I42" s="232">
        <v>1.21E-2</v>
      </c>
    </row>
    <row r="43" spans="1:9" hidden="1" x14ac:dyDescent="0.2">
      <c r="A43" s="203"/>
      <c r="B43" s="207" t="s">
        <v>228</v>
      </c>
      <c r="C43" s="203"/>
      <c r="D43" s="231" t="s">
        <v>214</v>
      </c>
      <c r="E43" s="203" t="str">
        <f t="shared" si="0"/>
        <v>Construção de Praças Urbanas, Rodovias, Ferrovias e recapeamento e pavimentação de vias urbanas-L</v>
      </c>
      <c r="F43" s="203"/>
      <c r="G43" s="232">
        <v>6.6400000000000001E-2</v>
      </c>
      <c r="H43" s="232">
        <v>7.2999999999999995E-2</v>
      </c>
      <c r="I43" s="232">
        <v>8.6899999999999991E-2</v>
      </c>
    </row>
    <row r="44" spans="1:9" hidden="1" x14ac:dyDescent="0.2">
      <c r="A44" s="203"/>
      <c r="B44" s="207" t="s">
        <v>228</v>
      </c>
      <c r="C44" s="203"/>
      <c r="D44" s="233" t="s">
        <v>221</v>
      </c>
      <c r="E44" s="203" t="str">
        <f t="shared" si="0"/>
        <v>Construção de Praças Urbanas, Rodovias, Ferrovias e recapeamento e pavimentação de vias urbanas-BDI PAD</v>
      </c>
      <c r="F44" s="203"/>
      <c r="G44" s="232">
        <v>0.19600000000000001</v>
      </c>
      <c r="H44" s="232">
        <v>0.2097</v>
      </c>
      <c r="I44" s="232">
        <v>0.24230000000000002</v>
      </c>
    </row>
    <row r="45" spans="1:9" hidden="1" x14ac:dyDescent="0.2">
      <c r="A45" s="203"/>
      <c r="B45" s="207" t="s">
        <v>229</v>
      </c>
      <c r="C45" s="203"/>
      <c r="D45" s="231" t="s">
        <v>205</v>
      </c>
      <c r="E45" s="203" t="str">
        <f t="shared" si="0"/>
        <v>Construção de Redes de Abastecimento de Água, Coleta de Esgoto-AC</v>
      </c>
      <c r="F45" s="203"/>
      <c r="G45" s="232">
        <v>3.4300000000000004E-2</v>
      </c>
      <c r="H45" s="232">
        <v>4.9299999999999997E-2</v>
      </c>
      <c r="I45" s="232">
        <v>6.7099999999999993E-2</v>
      </c>
    </row>
    <row r="46" spans="1:9" hidden="1" x14ac:dyDescent="0.2">
      <c r="A46" s="203"/>
      <c r="B46" s="207" t="str">
        <f t="shared" si="1"/>
        <v>Construção de Redes de Abastecimento de Água, Coleta de Esgoto</v>
      </c>
      <c r="C46" s="203"/>
      <c r="D46" s="231" t="s">
        <v>208</v>
      </c>
      <c r="E46" s="203" t="str">
        <f t="shared" si="0"/>
        <v>Construção de Redes de Abastecimento de Água, Coleta de Esgoto-SG</v>
      </c>
      <c r="F46" s="203"/>
      <c r="G46" s="232">
        <v>2.8000000000000004E-3</v>
      </c>
      <c r="H46" s="232">
        <v>4.8999999999999998E-3</v>
      </c>
      <c r="I46" s="232">
        <v>7.4999999999999997E-3</v>
      </c>
    </row>
    <row r="47" spans="1:9" hidden="1" x14ac:dyDescent="0.2">
      <c r="A47" s="203"/>
      <c r="B47" s="207" t="str">
        <f t="shared" si="1"/>
        <v>Construção de Redes de Abastecimento de Água, Coleta de Esgoto</v>
      </c>
      <c r="C47" s="203"/>
      <c r="D47" s="231" t="s">
        <v>210</v>
      </c>
      <c r="E47" s="203" t="str">
        <f t="shared" si="0"/>
        <v>Construção de Redes de Abastecimento de Água, Coleta de Esgoto-R</v>
      </c>
      <c r="F47" s="203"/>
      <c r="G47" s="232">
        <v>0.01</v>
      </c>
      <c r="H47" s="232">
        <v>1.3899999999999999E-2</v>
      </c>
      <c r="I47" s="232">
        <v>1.7399999999999999E-2</v>
      </c>
    </row>
    <row r="48" spans="1:9" hidden="1" x14ac:dyDescent="0.2">
      <c r="A48" s="203"/>
      <c r="B48" s="207" t="str">
        <f t="shared" si="1"/>
        <v>Construção de Redes de Abastecimento de Água, Coleta de Esgoto</v>
      </c>
      <c r="C48" s="203"/>
      <c r="D48" s="231" t="s">
        <v>212</v>
      </c>
      <c r="E48" s="203" t="str">
        <f t="shared" si="0"/>
        <v>Construção de Redes de Abastecimento de Água, Coleta de Esgoto-DF</v>
      </c>
      <c r="F48" s="203"/>
      <c r="G48" s="232">
        <v>9.3999999999999986E-3</v>
      </c>
      <c r="H48" s="232">
        <v>9.8999999999999991E-3</v>
      </c>
      <c r="I48" s="232">
        <v>1.1699999999999999E-2</v>
      </c>
    </row>
    <row r="49" spans="1:9" hidden="1" x14ac:dyDescent="0.2">
      <c r="A49" s="203"/>
      <c r="B49" s="207" t="str">
        <f t="shared" si="1"/>
        <v>Construção de Redes de Abastecimento de Água, Coleta de Esgoto</v>
      </c>
      <c r="C49" s="203"/>
      <c r="D49" s="231" t="s">
        <v>214</v>
      </c>
      <c r="E49" s="203" t="str">
        <f t="shared" si="0"/>
        <v>Construção de Redes de Abastecimento de Água, Coleta de Esgoto-L</v>
      </c>
      <c r="F49" s="203"/>
      <c r="G49" s="232">
        <v>6.7400000000000002E-2</v>
      </c>
      <c r="H49" s="232">
        <v>8.0399999999999985E-2</v>
      </c>
      <c r="I49" s="232">
        <v>9.4E-2</v>
      </c>
    </row>
    <row r="50" spans="1:9" hidden="1" x14ac:dyDescent="0.2">
      <c r="A50" s="203"/>
      <c r="B50" s="207" t="str">
        <f>B49</f>
        <v>Construção de Redes de Abastecimento de Água, Coleta de Esgoto</v>
      </c>
      <c r="C50" s="203"/>
      <c r="D50" s="233" t="s">
        <v>221</v>
      </c>
      <c r="E50" s="203" t="str">
        <f t="shared" si="0"/>
        <v>Construção de Redes de Abastecimento de Água, Coleta de Esgoto-BDI PAD</v>
      </c>
      <c r="F50" s="203"/>
      <c r="G50" s="232">
        <v>0.20760000000000001</v>
      </c>
      <c r="H50" s="232">
        <v>0.24179999999999999</v>
      </c>
      <c r="I50" s="232">
        <v>0.26440000000000002</v>
      </c>
    </row>
    <row r="51" spans="1:9" hidden="1" x14ac:dyDescent="0.2">
      <c r="A51" s="203"/>
      <c r="B51" s="207" t="s">
        <v>230</v>
      </c>
      <c r="C51" s="203"/>
      <c r="D51" s="231" t="s">
        <v>205</v>
      </c>
      <c r="E51" s="203" t="str">
        <f t="shared" si="0"/>
        <v>Construção e Manutenção de Estações e Redes de Distribuição de Energia Elétrica-AC</v>
      </c>
      <c r="F51" s="203"/>
      <c r="G51" s="232">
        <v>5.2900000000000003E-2</v>
      </c>
      <c r="H51" s="232">
        <v>5.9200000000000003E-2</v>
      </c>
      <c r="I51" s="232">
        <v>7.9299999999999995E-2</v>
      </c>
    </row>
    <row r="52" spans="1:9" hidden="1" x14ac:dyDescent="0.2">
      <c r="A52" s="203"/>
      <c r="B52" s="207" t="str">
        <f t="shared" si="1"/>
        <v>Construção e Manutenção de Estações e Redes de Distribuição de Energia Elétrica</v>
      </c>
      <c r="C52" s="203"/>
      <c r="D52" s="231" t="s">
        <v>208</v>
      </c>
      <c r="E52" s="203" t="str">
        <f t="shared" si="0"/>
        <v>Construção e Manutenção de Estações e Redes de Distribuição de Energia Elétrica-SG</v>
      </c>
      <c r="F52" s="203"/>
      <c r="G52" s="232">
        <v>2.5000000000000001E-3</v>
      </c>
      <c r="H52" s="232">
        <v>5.1000000000000004E-3</v>
      </c>
      <c r="I52" s="232">
        <v>5.6000000000000008E-3</v>
      </c>
    </row>
    <row r="53" spans="1:9" hidden="1" x14ac:dyDescent="0.2">
      <c r="A53" s="203"/>
      <c r="B53" s="207" t="str">
        <f t="shared" si="1"/>
        <v>Construção e Manutenção de Estações e Redes de Distribuição de Energia Elétrica</v>
      </c>
      <c r="C53" s="203"/>
      <c r="D53" s="231" t="s">
        <v>210</v>
      </c>
      <c r="E53" s="203" t="str">
        <f t="shared" si="0"/>
        <v>Construção e Manutenção de Estações e Redes de Distribuição de Energia Elétrica-R</v>
      </c>
      <c r="F53" s="203"/>
      <c r="G53" s="232">
        <v>0.01</v>
      </c>
      <c r="H53" s="232">
        <v>1.4800000000000001E-2</v>
      </c>
      <c r="I53" s="232">
        <v>1.9699999999999999E-2</v>
      </c>
    </row>
    <row r="54" spans="1:9" hidden="1" x14ac:dyDescent="0.2">
      <c r="A54" s="203"/>
      <c r="B54" s="207" t="str">
        <f t="shared" si="1"/>
        <v>Construção e Manutenção de Estações e Redes de Distribuição de Energia Elétrica</v>
      </c>
      <c r="C54" s="203"/>
      <c r="D54" s="231" t="s">
        <v>212</v>
      </c>
      <c r="E54" s="203" t="str">
        <f t="shared" si="0"/>
        <v>Construção e Manutenção de Estações e Redes de Distribuição de Energia Elétrica-DF</v>
      </c>
      <c r="F54" s="203"/>
      <c r="G54" s="232">
        <v>1.01E-2</v>
      </c>
      <c r="H54" s="232">
        <v>1.0700000000000001E-2</v>
      </c>
      <c r="I54" s="232">
        <v>1.11E-2</v>
      </c>
    </row>
    <row r="55" spans="1:9" hidden="1" x14ac:dyDescent="0.2">
      <c r="A55" s="203"/>
      <c r="B55" s="207" t="str">
        <f t="shared" si="1"/>
        <v>Construção e Manutenção de Estações e Redes de Distribuição de Energia Elétrica</v>
      </c>
      <c r="C55" s="203"/>
      <c r="D55" s="231" t="s">
        <v>214</v>
      </c>
      <c r="E55" s="203" t="str">
        <f t="shared" si="0"/>
        <v>Construção e Manutenção de Estações e Redes de Distribuição de Energia Elétrica-L</v>
      </c>
      <c r="F55" s="203"/>
      <c r="G55" s="232">
        <v>0.08</v>
      </c>
      <c r="H55" s="232">
        <v>8.3100000000000007E-2</v>
      </c>
      <c r="I55" s="232">
        <v>9.5100000000000004E-2</v>
      </c>
    </row>
    <row r="56" spans="1:9" hidden="1" x14ac:dyDescent="0.2">
      <c r="A56" s="203"/>
      <c r="B56" s="207" t="str">
        <f>B55</f>
        <v>Construção e Manutenção de Estações e Redes de Distribuição de Energia Elétrica</v>
      </c>
      <c r="C56" s="203"/>
      <c r="D56" s="233" t="s">
        <v>221</v>
      </c>
      <c r="E56" s="203" t="str">
        <f t="shared" si="0"/>
        <v>Construção e Manutenção de Estações e Redes de Distribuição de Energia Elétrica-BDI PAD</v>
      </c>
      <c r="F56" s="203"/>
      <c r="G56" s="232">
        <v>0.24</v>
      </c>
      <c r="H56" s="232">
        <v>0.25840000000000002</v>
      </c>
      <c r="I56" s="232">
        <v>0.27860000000000001</v>
      </c>
    </row>
    <row r="57" spans="1:9" hidden="1" x14ac:dyDescent="0.2">
      <c r="A57" s="203"/>
      <c r="B57" s="207" t="s">
        <v>231</v>
      </c>
      <c r="C57" s="203"/>
      <c r="D57" s="231" t="s">
        <v>205</v>
      </c>
      <c r="E57" s="203" t="str">
        <f t="shared" si="0"/>
        <v>Obras Portuárias, Marítimas e Fluviais-AC</v>
      </c>
      <c r="F57" s="203"/>
      <c r="G57" s="232">
        <v>0.04</v>
      </c>
      <c r="H57" s="232">
        <v>5.5199999999999999E-2</v>
      </c>
      <c r="I57" s="232">
        <v>7.85E-2</v>
      </c>
    </row>
    <row r="58" spans="1:9" hidden="1" x14ac:dyDescent="0.2">
      <c r="A58" s="203"/>
      <c r="B58" s="207" t="str">
        <f t="shared" si="1"/>
        <v>Obras Portuárias, Marítimas e Fluviais</v>
      </c>
      <c r="C58" s="203"/>
      <c r="D58" s="231" t="s">
        <v>208</v>
      </c>
      <c r="E58" s="203" t="str">
        <f t="shared" si="0"/>
        <v>Obras Portuárias, Marítimas e Fluviais-SG</v>
      </c>
      <c r="F58" s="203"/>
      <c r="G58" s="232">
        <v>8.1000000000000013E-3</v>
      </c>
      <c r="H58" s="232">
        <v>1.2199999999999999E-2</v>
      </c>
      <c r="I58" s="232">
        <v>1.9900000000000001E-2</v>
      </c>
    </row>
    <row r="59" spans="1:9" hidden="1" x14ac:dyDescent="0.2">
      <c r="A59" s="203"/>
      <c r="B59" s="207" t="str">
        <f t="shared" si="1"/>
        <v>Obras Portuárias, Marítimas e Fluviais</v>
      </c>
      <c r="C59" s="203"/>
      <c r="D59" s="231" t="s">
        <v>210</v>
      </c>
      <c r="E59" s="203" t="str">
        <f t="shared" si="0"/>
        <v>Obras Portuárias, Marítimas e Fluviais-R</v>
      </c>
      <c r="F59" s="203"/>
      <c r="G59" s="232">
        <v>1.46E-2</v>
      </c>
      <c r="H59" s="232">
        <v>2.3199999999999998E-2</v>
      </c>
      <c r="I59" s="232">
        <v>3.1600000000000003E-2</v>
      </c>
    </row>
    <row r="60" spans="1:9" hidden="1" x14ac:dyDescent="0.2">
      <c r="A60" s="203"/>
      <c r="B60" s="207" t="str">
        <f t="shared" si="1"/>
        <v>Obras Portuárias, Marítimas e Fluviais</v>
      </c>
      <c r="C60" s="203"/>
      <c r="D60" s="231" t="s">
        <v>212</v>
      </c>
      <c r="E60" s="203" t="str">
        <f t="shared" si="0"/>
        <v>Obras Portuárias, Marítimas e Fluviais-DF</v>
      </c>
      <c r="F60" s="203"/>
      <c r="G60" s="232">
        <v>9.3999999999999986E-3</v>
      </c>
      <c r="H60" s="232">
        <v>1.0200000000000001E-2</v>
      </c>
      <c r="I60" s="232">
        <v>1.3300000000000001E-2</v>
      </c>
    </row>
    <row r="61" spans="1:9" hidden="1" x14ac:dyDescent="0.2">
      <c r="A61" s="203"/>
      <c r="B61" s="207" t="str">
        <f t="shared" si="1"/>
        <v>Obras Portuárias, Marítimas e Fluviais</v>
      </c>
      <c r="C61" s="203"/>
      <c r="D61" s="231" t="s">
        <v>214</v>
      </c>
      <c r="E61" s="203" t="str">
        <f t="shared" si="0"/>
        <v>Obras Portuárias, Marítimas e Fluviais-L</v>
      </c>
      <c r="F61" s="203"/>
      <c r="G61" s="232">
        <v>7.1399999999999991E-2</v>
      </c>
      <c r="H61" s="232">
        <v>8.4000000000000005E-2</v>
      </c>
      <c r="I61" s="232">
        <v>0.1043</v>
      </c>
    </row>
    <row r="62" spans="1:9" hidden="1" x14ac:dyDescent="0.2">
      <c r="A62" s="203"/>
      <c r="B62" s="207" t="str">
        <f>B61</f>
        <v>Obras Portuárias, Marítimas e Fluviais</v>
      </c>
      <c r="C62" s="203"/>
      <c r="D62" s="233" t="s">
        <v>221</v>
      </c>
      <c r="E62" s="203" t="str">
        <f t="shared" si="0"/>
        <v>Obras Portuárias, Marítimas e Fluviais-BDI PAD</v>
      </c>
      <c r="F62" s="203"/>
      <c r="G62" s="232">
        <v>0.22800000000000001</v>
      </c>
      <c r="H62" s="232">
        <v>0.27479999999999999</v>
      </c>
      <c r="I62" s="232">
        <v>0.3095</v>
      </c>
    </row>
    <row r="63" spans="1:9" hidden="1" x14ac:dyDescent="0.2">
      <c r="A63" s="203"/>
      <c r="B63" s="207" t="s">
        <v>232</v>
      </c>
      <c r="C63" s="203"/>
      <c r="D63" s="231" t="s">
        <v>205</v>
      </c>
      <c r="E63" s="203" t="str">
        <f t="shared" si="0"/>
        <v>Fornecimento de Materiais e Equipamentos-AC</v>
      </c>
      <c r="F63" s="203"/>
      <c r="G63" s="232">
        <v>1.4999999999999999E-2</v>
      </c>
      <c r="H63" s="232">
        <v>3.4500000000000003E-2</v>
      </c>
      <c r="I63" s="232">
        <v>4.4900000000000002E-2</v>
      </c>
    </row>
    <row r="64" spans="1:9" hidden="1" x14ac:dyDescent="0.2">
      <c r="A64" s="203"/>
      <c r="B64" s="207" t="str">
        <f t="shared" si="1"/>
        <v>Fornecimento de Materiais e Equipamentos</v>
      </c>
      <c r="C64" s="203"/>
      <c r="D64" s="231" t="s">
        <v>208</v>
      </c>
      <c r="E64" s="203" t="str">
        <f t="shared" si="0"/>
        <v>Fornecimento de Materiais e Equipamentos-SG</v>
      </c>
      <c r="F64" s="203"/>
      <c r="G64" s="232">
        <v>3.0000000000000001E-3</v>
      </c>
      <c r="H64" s="232">
        <v>4.7999999999999996E-3</v>
      </c>
      <c r="I64" s="232">
        <v>8.199999999999999E-3</v>
      </c>
    </row>
    <row r="65" spans="1:9" hidden="1" x14ac:dyDescent="0.2">
      <c r="A65" s="203"/>
      <c r="B65" s="207" t="str">
        <f t="shared" si="1"/>
        <v>Fornecimento de Materiais e Equipamentos</v>
      </c>
      <c r="C65" s="203"/>
      <c r="D65" s="231" t="s">
        <v>210</v>
      </c>
      <c r="E65" s="203" t="str">
        <f t="shared" si="0"/>
        <v>Fornecimento de Materiais e Equipamentos-R</v>
      </c>
      <c r="F65" s="203"/>
      <c r="G65" s="232">
        <v>5.6000000000000008E-3</v>
      </c>
      <c r="H65" s="232">
        <v>8.5000000000000006E-3</v>
      </c>
      <c r="I65" s="232">
        <v>8.8999999999999999E-3</v>
      </c>
    </row>
    <row r="66" spans="1:9" hidden="1" x14ac:dyDescent="0.2">
      <c r="A66" s="203"/>
      <c r="B66" s="207" t="str">
        <f t="shared" si="1"/>
        <v>Fornecimento de Materiais e Equipamentos</v>
      </c>
      <c r="C66" s="203"/>
      <c r="D66" s="231" t="s">
        <v>212</v>
      </c>
      <c r="E66" s="203" t="str">
        <f t="shared" si="0"/>
        <v>Fornecimento de Materiais e Equipamentos-DF</v>
      </c>
      <c r="F66" s="203"/>
      <c r="G66" s="232">
        <v>8.5000000000000006E-3</v>
      </c>
      <c r="H66" s="232">
        <v>8.5000000000000006E-3</v>
      </c>
      <c r="I66" s="232">
        <v>1.11E-2</v>
      </c>
    </row>
    <row r="67" spans="1:9" hidden="1" x14ac:dyDescent="0.2">
      <c r="A67" s="203"/>
      <c r="B67" s="207" t="str">
        <f t="shared" si="1"/>
        <v>Fornecimento de Materiais e Equipamentos</v>
      </c>
      <c r="C67" s="203"/>
      <c r="D67" s="231" t="s">
        <v>214</v>
      </c>
      <c r="E67" s="203" t="str">
        <f t="shared" si="0"/>
        <v>Fornecimento de Materiais e Equipamentos-L</v>
      </c>
      <c r="F67" s="203"/>
      <c r="G67" s="232">
        <v>3.5000000000000003E-2</v>
      </c>
      <c r="H67" s="232">
        <v>5.1100000000000007E-2</v>
      </c>
      <c r="I67" s="232">
        <v>6.2199999999999998E-2</v>
      </c>
    </row>
    <row r="68" spans="1:9" hidden="1" x14ac:dyDescent="0.2">
      <c r="A68" s="203"/>
      <c r="B68" s="207" t="str">
        <f>B67</f>
        <v>Fornecimento de Materiais e Equipamentos</v>
      </c>
      <c r="C68" s="203"/>
      <c r="D68" s="233" t="s">
        <v>221</v>
      </c>
      <c r="E68" s="203" t="str">
        <f t="shared" si="0"/>
        <v>Fornecimento de Materiais e Equipamentos-BDI PAD</v>
      </c>
      <c r="F68" s="203"/>
      <c r="G68" s="232">
        <v>0.111</v>
      </c>
      <c r="H68" s="232">
        <v>0.14019999999999999</v>
      </c>
      <c r="I68" s="232">
        <v>0.16800000000000001</v>
      </c>
    </row>
    <row r="69" spans="1:9" hidden="1" x14ac:dyDescent="0.2">
      <c r="A69" s="203"/>
      <c r="B69" s="207" t="s">
        <v>233</v>
      </c>
      <c r="C69" s="203"/>
      <c r="D69" s="231" t="s">
        <v>205</v>
      </c>
      <c r="E69" s="203" t="str">
        <f t="shared" si="0"/>
        <v>Estudos e Projetos, Planos e Gerenciamento e outros correlatos-AC</v>
      </c>
      <c r="F69" s="203"/>
      <c r="G69" s="232">
        <v>0</v>
      </c>
      <c r="H69" s="232" t="s">
        <v>206</v>
      </c>
      <c r="I69" s="232" t="s">
        <v>206</v>
      </c>
    </row>
    <row r="70" spans="1:9" hidden="1" x14ac:dyDescent="0.2">
      <c r="A70" s="203"/>
      <c r="B70" s="207" t="str">
        <f>B69</f>
        <v>Estudos e Projetos, Planos e Gerenciamento e outros correlatos</v>
      </c>
      <c r="C70" s="203"/>
      <c r="D70" s="231" t="s">
        <v>208</v>
      </c>
      <c r="E70" s="203" t="str">
        <f t="shared" si="0"/>
        <v>Estudos e Projetos, Planos e Gerenciamento e outros correlatos-SG</v>
      </c>
      <c r="F70" s="203"/>
      <c r="G70" s="232">
        <v>0</v>
      </c>
      <c r="H70" s="232" t="s">
        <v>206</v>
      </c>
      <c r="I70" s="232" t="s">
        <v>206</v>
      </c>
    </row>
    <row r="71" spans="1:9" hidden="1" x14ac:dyDescent="0.2">
      <c r="A71" s="203"/>
      <c r="B71" s="207" t="str">
        <f>B70</f>
        <v>Estudos e Projetos, Planos e Gerenciamento e outros correlatos</v>
      </c>
      <c r="C71" s="203"/>
      <c r="D71" s="231" t="s">
        <v>210</v>
      </c>
      <c r="E71" s="203" t="str">
        <f t="shared" si="0"/>
        <v>Estudos e Projetos, Planos e Gerenciamento e outros correlatos-R</v>
      </c>
      <c r="F71" s="203"/>
      <c r="G71" s="232">
        <v>0</v>
      </c>
      <c r="H71" s="232" t="s">
        <v>206</v>
      </c>
      <c r="I71" s="232" t="s">
        <v>206</v>
      </c>
    </row>
    <row r="72" spans="1:9" hidden="1" x14ac:dyDescent="0.2">
      <c r="A72" s="203"/>
      <c r="B72" s="207" t="str">
        <f>B71</f>
        <v>Estudos e Projetos, Planos e Gerenciamento e outros correlatos</v>
      </c>
      <c r="C72" s="203"/>
      <c r="D72" s="231" t="s">
        <v>212</v>
      </c>
      <c r="E72" s="203" t="str">
        <f t="shared" si="0"/>
        <v>Estudos e Projetos, Planos e Gerenciamento e outros correlatos-DF</v>
      </c>
      <c r="F72" s="203"/>
      <c r="G72" s="232">
        <v>0</v>
      </c>
      <c r="H72" s="232" t="s">
        <v>206</v>
      </c>
      <c r="I72" s="232" t="s">
        <v>206</v>
      </c>
    </row>
    <row r="73" spans="1:9" hidden="1" x14ac:dyDescent="0.2">
      <c r="A73" s="203"/>
      <c r="B73" s="207" t="str">
        <f>B72</f>
        <v>Estudos e Projetos, Planos e Gerenciamento e outros correlatos</v>
      </c>
      <c r="C73" s="203"/>
      <c r="D73" s="231" t="s">
        <v>214</v>
      </c>
      <c r="E73" s="203" t="str">
        <f t="shared" si="0"/>
        <v>Estudos e Projetos, Planos e Gerenciamento e outros correlatos-L</v>
      </c>
      <c r="F73" s="203"/>
      <c r="G73" s="232">
        <v>0</v>
      </c>
      <c r="H73" s="232" t="s">
        <v>206</v>
      </c>
      <c r="I73" s="232" t="s">
        <v>206</v>
      </c>
    </row>
    <row r="74" spans="1:9" hidden="1" x14ac:dyDescent="0.2">
      <c r="A74" s="203"/>
      <c r="B74" s="207" t="str">
        <f>B73</f>
        <v>Estudos e Projetos, Planos e Gerenciamento e outros correlatos</v>
      </c>
      <c r="C74" s="203"/>
      <c r="D74" s="233" t="s">
        <v>221</v>
      </c>
      <c r="E74" s="203" t="str">
        <f t="shared" si="0"/>
        <v>Estudos e Projetos, Planos e Gerenciamento e outros correlatos-BDI PAD</v>
      </c>
      <c r="F74" s="203"/>
      <c r="G74" s="232">
        <v>0.2</v>
      </c>
      <c r="H74" s="232">
        <v>0.25</v>
      </c>
      <c r="I74" s="232">
        <v>0.3</v>
      </c>
    </row>
    <row r="75" spans="1:9" hidden="1" x14ac:dyDescent="0.2">
      <c r="A75" s="203"/>
      <c r="B75" s="207"/>
      <c r="C75" s="203"/>
      <c r="D75" s="203"/>
      <c r="E75" s="203"/>
      <c r="F75" s="203"/>
      <c r="G75" s="203"/>
      <c r="H75" s="203"/>
      <c r="I75" s="208"/>
    </row>
    <row r="76" spans="1:9" hidden="1" x14ac:dyDescent="0.2">
      <c r="A76" s="203"/>
      <c r="B76" s="207"/>
      <c r="C76" s="203"/>
      <c r="D76" s="203"/>
      <c r="E76" s="203"/>
      <c r="F76" s="203"/>
      <c r="G76" s="203"/>
      <c r="H76" s="203"/>
      <c r="I76" s="208"/>
    </row>
    <row r="77" spans="1:9" hidden="1" x14ac:dyDescent="0.2">
      <c r="A77" s="203"/>
      <c r="B77" s="207" t="s">
        <v>194</v>
      </c>
      <c r="C77" s="203"/>
      <c r="D77" s="203"/>
      <c r="E77" s="203"/>
      <c r="F77" s="203"/>
      <c r="G77" s="203"/>
      <c r="H77" s="203"/>
      <c r="I77" s="208"/>
    </row>
    <row r="78" spans="1:9" hidden="1" x14ac:dyDescent="0.2">
      <c r="A78" s="203"/>
      <c r="B78" s="207" t="s">
        <v>228</v>
      </c>
      <c r="C78" s="203"/>
      <c r="D78" s="203"/>
      <c r="E78" s="203"/>
      <c r="F78" s="203"/>
      <c r="G78" s="203"/>
      <c r="H78" s="203"/>
      <c r="I78" s="208"/>
    </row>
    <row r="79" spans="1:9" hidden="1" x14ac:dyDescent="0.2">
      <c r="A79" s="203"/>
      <c r="B79" s="207" t="s">
        <v>229</v>
      </c>
      <c r="C79" s="203"/>
      <c r="D79" s="203"/>
      <c r="E79" s="203"/>
      <c r="F79" s="203"/>
      <c r="G79" s="203"/>
      <c r="H79" s="203"/>
      <c r="I79" s="208"/>
    </row>
    <row r="80" spans="1:9" hidden="1" x14ac:dyDescent="0.2">
      <c r="A80" s="203"/>
      <c r="B80" s="207" t="s">
        <v>230</v>
      </c>
      <c r="C80" s="203"/>
      <c r="D80" s="203"/>
      <c r="E80" s="203"/>
      <c r="F80" s="203"/>
      <c r="G80" s="203"/>
      <c r="H80" s="203"/>
      <c r="I80" s="208"/>
    </row>
    <row r="81" spans="1:9" hidden="1" x14ac:dyDescent="0.2">
      <c r="A81" s="203"/>
      <c r="B81" s="207" t="s">
        <v>231</v>
      </c>
      <c r="C81" s="203"/>
      <c r="D81" s="203"/>
      <c r="E81" s="203"/>
      <c r="F81" s="203"/>
      <c r="G81" s="203"/>
      <c r="H81" s="203"/>
      <c r="I81" s="208"/>
    </row>
    <row r="82" spans="1:9" hidden="1" x14ac:dyDescent="0.2">
      <c r="A82" s="203"/>
      <c r="B82" s="207" t="s">
        <v>232</v>
      </c>
      <c r="C82" s="203"/>
      <c r="D82" s="203"/>
      <c r="E82" s="203"/>
      <c r="F82" s="203"/>
      <c r="G82" s="203"/>
      <c r="H82" s="203"/>
      <c r="I82" s="208"/>
    </row>
    <row r="83" spans="1:9" hidden="1" x14ac:dyDescent="0.2">
      <c r="A83" s="203"/>
      <c r="B83" s="207" t="s">
        <v>233</v>
      </c>
      <c r="C83" s="203"/>
      <c r="D83" s="203"/>
      <c r="E83" s="203"/>
      <c r="F83" s="203"/>
      <c r="G83" s="203"/>
      <c r="H83" s="203"/>
      <c r="I83" s="208"/>
    </row>
    <row r="84" spans="1:9" x14ac:dyDescent="0.2">
      <c r="A84" s="203"/>
      <c r="B84" s="207"/>
      <c r="C84" s="203"/>
      <c r="D84" s="234"/>
      <c r="E84" s="234"/>
      <c r="F84" s="234"/>
      <c r="G84" s="234"/>
      <c r="H84" s="234"/>
      <c r="I84" s="235"/>
    </row>
    <row r="85" spans="1:9" x14ac:dyDescent="0.2">
      <c r="A85" s="203"/>
      <c r="B85" s="207"/>
      <c r="C85" s="203"/>
      <c r="D85" s="234"/>
      <c r="E85" s="472"/>
      <c r="F85" s="472"/>
      <c r="G85" s="472"/>
      <c r="H85" s="472"/>
      <c r="I85" s="473"/>
    </row>
    <row r="86" spans="1:9" x14ac:dyDescent="0.2">
      <c r="A86" s="203"/>
      <c r="B86" s="207"/>
      <c r="C86" s="203"/>
      <c r="D86" s="234"/>
      <c r="E86" s="458"/>
      <c r="F86" s="458"/>
      <c r="G86" s="458"/>
      <c r="H86" s="458"/>
      <c r="I86" s="459"/>
    </row>
    <row r="87" spans="1:9" x14ac:dyDescent="0.2">
      <c r="A87" s="203"/>
      <c r="B87" s="236"/>
      <c r="C87" s="234"/>
      <c r="D87" s="460" t="s">
        <v>234</v>
      </c>
      <c r="E87" s="460"/>
      <c r="F87" s="460"/>
      <c r="G87" s="234"/>
      <c r="H87" s="234"/>
      <c r="I87" s="235"/>
    </row>
    <row r="88" spans="1:9" x14ac:dyDescent="0.2">
      <c r="A88" s="203"/>
      <c r="B88" s="237"/>
      <c r="C88" s="238"/>
      <c r="D88" s="461" t="s">
        <v>187</v>
      </c>
      <c r="E88" s="461"/>
      <c r="F88" s="461"/>
      <c r="G88" s="238"/>
      <c r="H88" s="238"/>
      <c r="I88" s="239"/>
    </row>
    <row r="89" spans="1:9" x14ac:dyDescent="0.2">
      <c r="A89" s="203"/>
      <c r="B89" s="236"/>
      <c r="C89" s="234"/>
      <c r="D89" s="460" t="s">
        <v>113</v>
      </c>
      <c r="E89" s="460"/>
      <c r="F89" s="460"/>
      <c r="G89" s="234"/>
      <c r="H89" s="234"/>
      <c r="I89" s="235"/>
    </row>
    <row r="90" spans="1:9" x14ac:dyDescent="0.2">
      <c r="A90" s="203"/>
      <c r="B90" s="236"/>
      <c r="C90" s="234"/>
      <c r="D90" s="234"/>
      <c r="E90" s="234" t="s">
        <v>235</v>
      </c>
      <c r="F90" s="234"/>
      <c r="G90" s="234"/>
      <c r="H90" s="234"/>
      <c r="I90" s="235"/>
    </row>
    <row r="91" spans="1:9" x14ac:dyDescent="0.2">
      <c r="B91" s="199"/>
      <c r="C91" s="200"/>
      <c r="D91" s="200"/>
      <c r="E91" s="200"/>
      <c r="F91" s="200"/>
      <c r="G91" s="200"/>
      <c r="H91" s="200"/>
      <c r="I91" s="201"/>
    </row>
  </sheetData>
  <mergeCells count="28">
    <mergeCell ref="B10:I10"/>
    <mergeCell ref="C4:I4"/>
    <mergeCell ref="C5:I5"/>
    <mergeCell ref="D6:I6"/>
    <mergeCell ref="B7:I7"/>
    <mergeCell ref="B9:I9"/>
    <mergeCell ref="B23:C23"/>
    <mergeCell ref="B12:G12"/>
    <mergeCell ref="H12:I12"/>
    <mergeCell ref="B13:G13"/>
    <mergeCell ref="H13:I13"/>
    <mergeCell ref="B16:C16"/>
    <mergeCell ref="B17:C17"/>
    <mergeCell ref="B18:C18"/>
    <mergeCell ref="B19:C19"/>
    <mergeCell ref="B20:C20"/>
    <mergeCell ref="B21:C21"/>
    <mergeCell ref="B22:C22"/>
    <mergeCell ref="E86:I86"/>
    <mergeCell ref="D87:F87"/>
    <mergeCell ref="D88:F88"/>
    <mergeCell ref="D89:F89"/>
    <mergeCell ref="B24:C24"/>
    <mergeCell ref="B25:C25"/>
    <mergeCell ref="B26:C26"/>
    <mergeCell ref="B28:I28"/>
    <mergeCell ref="B30:I30"/>
    <mergeCell ref="E85:I85"/>
  </mergeCells>
  <conditionalFormatting sqref="E26">
    <cfRule type="expression" dxfId="2" priority="1" stopIfTrue="1">
      <formula>$F$26="NÃO OK"</formula>
    </cfRule>
  </conditionalFormatting>
  <conditionalFormatting sqref="F17:F26">
    <cfRule type="cellIs" dxfId="1" priority="2" stopIfTrue="1" operator="equal">
      <formula>"NÃO OK"</formula>
    </cfRule>
    <cfRule type="cellIs" dxfId="0" priority="3" stopIfTrue="1" operator="equal">
      <formula>"OK"</formula>
    </cfRule>
  </conditionalFormatting>
  <dataValidations count="6">
    <dataValidation type="list" operator="greaterThanOrEqual" allowBlank="1" showInputMessage="1" showErrorMessage="1" errorTitle="Erro de valores" error="Digite um valor igual a 0% ou 2%." sqref="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xr:uid="{2EA77D16-CE30-4366-A81E-86BDB25F6977}">
      <mc:AlternateContent xmlns:x12ac="http://schemas.microsoft.com/office/spreadsheetml/2011/1/ac" xmlns:mc="http://schemas.openxmlformats.org/markup-compatibility/2006">
        <mc:Choice Requires="x12ac">
          <x12ac:list>0%,"4,5%"</x12ac:list>
        </mc:Choice>
        <mc:Fallback>
          <formula1>"0%,4,5%"</formula1>
        </mc:Fallback>
      </mc:AlternateContent>
    </dataValidation>
    <dataValidation type="decimal" allowBlank="1" showInputMessage="1" showErrorMessage="1" errorTitle="Erro de valores" error="Digite um valor maior do que 0." sqref="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E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E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E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E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E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E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E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E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E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E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E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E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E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E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xr:uid="{0ADA99CE-755E-4245-8EA1-BBD981D07768}">
      <formula1>0</formula1>
      <formula2>1</formula2>
    </dataValidation>
    <dataValidation type="list" allowBlank="1" showInputMessage="1" showErrorMessage="1" sqref="B10:I10 IY10:JE10 SU10:TA10 ACQ10:ACW10 AMM10:AMS10 AWI10:AWO10 BGE10:BGK10 BQA10:BQG10 BZW10:CAC10 CJS10:CJY10 CTO10:CTU10 DDK10:DDQ10 DNG10:DNM10 DXC10:DXI10 EGY10:EHE10 EQU10:ERA10 FAQ10:FAW10 FKM10:FKS10 FUI10:FUO10 GEE10:GEK10 GOA10:GOG10 GXW10:GYC10 HHS10:HHY10 HRO10:HRU10 IBK10:IBQ10 ILG10:ILM10 IVC10:IVI10 JEY10:JFE10 JOU10:JPA10 JYQ10:JYW10 KIM10:KIS10 KSI10:KSO10 LCE10:LCK10 LMA10:LMG10 LVW10:LWC10 MFS10:MFY10 MPO10:MPU10 MZK10:MZQ10 NJG10:NJM10 NTC10:NTI10 OCY10:ODE10 OMU10:ONA10 OWQ10:OWW10 PGM10:PGS10 PQI10:PQO10 QAE10:QAK10 QKA10:QKG10 QTW10:QUC10 RDS10:RDY10 RNO10:RNU10 RXK10:RXQ10 SHG10:SHM10 SRC10:SRI10 TAY10:TBE10 TKU10:TLA10 TUQ10:TUW10 UEM10:UES10 UOI10:UOO10 UYE10:UYK10 VIA10:VIG10 VRW10:VSC10 WBS10:WBY10 WLO10:WLU10 WVK10:WVQ10 B65546:I65546 IY65546:JE65546 SU65546:TA65546 ACQ65546:ACW65546 AMM65546:AMS65546 AWI65546:AWO65546 BGE65546:BGK65546 BQA65546:BQG65546 BZW65546:CAC65546 CJS65546:CJY65546 CTO65546:CTU65546 DDK65546:DDQ65546 DNG65546:DNM65546 DXC65546:DXI65546 EGY65546:EHE65546 EQU65546:ERA65546 FAQ65546:FAW65546 FKM65546:FKS65546 FUI65546:FUO65546 GEE65546:GEK65546 GOA65546:GOG65546 GXW65546:GYC65546 HHS65546:HHY65546 HRO65546:HRU65546 IBK65546:IBQ65546 ILG65546:ILM65546 IVC65546:IVI65546 JEY65546:JFE65546 JOU65546:JPA65546 JYQ65546:JYW65546 KIM65546:KIS65546 KSI65546:KSO65546 LCE65546:LCK65546 LMA65546:LMG65546 LVW65546:LWC65546 MFS65546:MFY65546 MPO65546:MPU65546 MZK65546:MZQ65546 NJG65546:NJM65546 NTC65546:NTI65546 OCY65546:ODE65546 OMU65546:ONA65546 OWQ65546:OWW65546 PGM65546:PGS65546 PQI65546:PQO65546 QAE65546:QAK65546 QKA65546:QKG65546 QTW65546:QUC65546 RDS65546:RDY65546 RNO65546:RNU65546 RXK65546:RXQ65546 SHG65546:SHM65546 SRC65546:SRI65546 TAY65546:TBE65546 TKU65546:TLA65546 TUQ65546:TUW65546 UEM65546:UES65546 UOI65546:UOO65546 UYE65546:UYK65546 VIA65546:VIG65546 VRW65546:VSC65546 WBS65546:WBY65546 WLO65546:WLU65546 WVK65546:WVQ65546 B131082:I131082 IY131082:JE131082 SU131082:TA131082 ACQ131082:ACW131082 AMM131082:AMS131082 AWI131082:AWO131082 BGE131082:BGK131082 BQA131082:BQG131082 BZW131082:CAC131082 CJS131082:CJY131082 CTO131082:CTU131082 DDK131082:DDQ131082 DNG131082:DNM131082 DXC131082:DXI131082 EGY131082:EHE131082 EQU131082:ERA131082 FAQ131082:FAW131082 FKM131082:FKS131082 FUI131082:FUO131082 GEE131082:GEK131082 GOA131082:GOG131082 GXW131082:GYC131082 HHS131082:HHY131082 HRO131082:HRU131082 IBK131082:IBQ131082 ILG131082:ILM131082 IVC131082:IVI131082 JEY131082:JFE131082 JOU131082:JPA131082 JYQ131082:JYW131082 KIM131082:KIS131082 KSI131082:KSO131082 LCE131082:LCK131082 LMA131082:LMG131082 LVW131082:LWC131082 MFS131082:MFY131082 MPO131082:MPU131082 MZK131082:MZQ131082 NJG131082:NJM131082 NTC131082:NTI131082 OCY131082:ODE131082 OMU131082:ONA131082 OWQ131082:OWW131082 PGM131082:PGS131082 PQI131082:PQO131082 QAE131082:QAK131082 QKA131082:QKG131082 QTW131082:QUC131082 RDS131082:RDY131082 RNO131082:RNU131082 RXK131082:RXQ131082 SHG131082:SHM131082 SRC131082:SRI131082 TAY131082:TBE131082 TKU131082:TLA131082 TUQ131082:TUW131082 UEM131082:UES131082 UOI131082:UOO131082 UYE131082:UYK131082 VIA131082:VIG131082 VRW131082:VSC131082 WBS131082:WBY131082 WLO131082:WLU131082 WVK131082:WVQ131082 B196618:I196618 IY196618:JE196618 SU196618:TA196618 ACQ196618:ACW196618 AMM196618:AMS196618 AWI196618:AWO196618 BGE196618:BGK196618 BQA196618:BQG196618 BZW196618:CAC196618 CJS196618:CJY196618 CTO196618:CTU196618 DDK196618:DDQ196618 DNG196618:DNM196618 DXC196618:DXI196618 EGY196618:EHE196618 EQU196618:ERA196618 FAQ196618:FAW196618 FKM196618:FKS196618 FUI196618:FUO196618 GEE196618:GEK196618 GOA196618:GOG196618 GXW196618:GYC196618 HHS196618:HHY196618 HRO196618:HRU196618 IBK196618:IBQ196618 ILG196618:ILM196618 IVC196618:IVI196618 JEY196618:JFE196618 JOU196618:JPA196618 JYQ196618:JYW196618 KIM196618:KIS196618 KSI196618:KSO196618 LCE196618:LCK196618 LMA196618:LMG196618 LVW196618:LWC196618 MFS196618:MFY196618 MPO196618:MPU196618 MZK196618:MZQ196618 NJG196618:NJM196618 NTC196618:NTI196618 OCY196618:ODE196618 OMU196618:ONA196618 OWQ196618:OWW196618 PGM196618:PGS196618 PQI196618:PQO196618 QAE196618:QAK196618 QKA196618:QKG196618 QTW196618:QUC196618 RDS196618:RDY196618 RNO196618:RNU196618 RXK196618:RXQ196618 SHG196618:SHM196618 SRC196618:SRI196618 TAY196618:TBE196618 TKU196618:TLA196618 TUQ196618:TUW196618 UEM196618:UES196618 UOI196618:UOO196618 UYE196618:UYK196618 VIA196618:VIG196618 VRW196618:VSC196618 WBS196618:WBY196618 WLO196618:WLU196618 WVK196618:WVQ196618 B262154:I262154 IY262154:JE262154 SU262154:TA262154 ACQ262154:ACW262154 AMM262154:AMS262154 AWI262154:AWO262154 BGE262154:BGK262154 BQA262154:BQG262154 BZW262154:CAC262154 CJS262154:CJY262154 CTO262154:CTU262154 DDK262154:DDQ262154 DNG262154:DNM262154 DXC262154:DXI262154 EGY262154:EHE262154 EQU262154:ERA262154 FAQ262154:FAW262154 FKM262154:FKS262154 FUI262154:FUO262154 GEE262154:GEK262154 GOA262154:GOG262154 GXW262154:GYC262154 HHS262154:HHY262154 HRO262154:HRU262154 IBK262154:IBQ262154 ILG262154:ILM262154 IVC262154:IVI262154 JEY262154:JFE262154 JOU262154:JPA262154 JYQ262154:JYW262154 KIM262154:KIS262154 KSI262154:KSO262154 LCE262154:LCK262154 LMA262154:LMG262154 LVW262154:LWC262154 MFS262154:MFY262154 MPO262154:MPU262154 MZK262154:MZQ262154 NJG262154:NJM262154 NTC262154:NTI262154 OCY262154:ODE262154 OMU262154:ONA262154 OWQ262154:OWW262154 PGM262154:PGS262154 PQI262154:PQO262154 QAE262154:QAK262154 QKA262154:QKG262154 QTW262154:QUC262154 RDS262154:RDY262154 RNO262154:RNU262154 RXK262154:RXQ262154 SHG262154:SHM262154 SRC262154:SRI262154 TAY262154:TBE262154 TKU262154:TLA262154 TUQ262154:TUW262154 UEM262154:UES262154 UOI262154:UOO262154 UYE262154:UYK262154 VIA262154:VIG262154 VRW262154:VSC262154 WBS262154:WBY262154 WLO262154:WLU262154 WVK262154:WVQ262154 B327690:I327690 IY327690:JE327690 SU327690:TA327690 ACQ327690:ACW327690 AMM327690:AMS327690 AWI327690:AWO327690 BGE327690:BGK327690 BQA327690:BQG327690 BZW327690:CAC327690 CJS327690:CJY327690 CTO327690:CTU327690 DDK327690:DDQ327690 DNG327690:DNM327690 DXC327690:DXI327690 EGY327690:EHE327690 EQU327690:ERA327690 FAQ327690:FAW327690 FKM327690:FKS327690 FUI327690:FUO327690 GEE327690:GEK327690 GOA327690:GOG327690 GXW327690:GYC327690 HHS327690:HHY327690 HRO327690:HRU327690 IBK327690:IBQ327690 ILG327690:ILM327690 IVC327690:IVI327690 JEY327690:JFE327690 JOU327690:JPA327690 JYQ327690:JYW327690 KIM327690:KIS327690 KSI327690:KSO327690 LCE327690:LCK327690 LMA327690:LMG327690 LVW327690:LWC327690 MFS327690:MFY327690 MPO327690:MPU327690 MZK327690:MZQ327690 NJG327690:NJM327690 NTC327690:NTI327690 OCY327690:ODE327690 OMU327690:ONA327690 OWQ327690:OWW327690 PGM327690:PGS327690 PQI327690:PQO327690 QAE327690:QAK327690 QKA327690:QKG327690 QTW327690:QUC327690 RDS327690:RDY327690 RNO327690:RNU327690 RXK327690:RXQ327690 SHG327690:SHM327690 SRC327690:SRI327690 TAY327690:TBE327690 TKU327690:TLA327690 TUQ327690:TUW327690 UEM327690:UES327690 UOI327690:UOO327690 UYE327690:UYK327690 VIA327690:VIG327690 VRW327690:VSC327690 WBS327690:WBY327690 WLO327690:WLU327690 WVK327690:WVQ327690 B393226:I393226 IY393226:JE393226 SU393226:TA393226 ACQ393226:ACW393226 AMM393226:AMS393226 AWI393226:AWO393226 BGE393226:BGK393226 BQA393226:BQG393226 BZW393226:CAC393226 CJS393226:CJY393226 CTO393226:CTU393226 DDK393226:DDQ393226 DNG393226:DNM393226 DXC393226:DXI393226 EGY393226:EHE393226 EQU393226:ERA393226 FAQ393226:FAW393226 FKM393226:FKS393226 FUI393226:FUO393226 GEE393226:GEK393226 GOA393226:GOG393226 GXW393226:GYC393226 HHS393226:HHY393226 HRO393226:HRU393226 IBK393226:IBQ393226 ILG393226:ILM393226 IVC393226:IVI393226 JEY393226:JFE393226 JOU393226:JPA393226 JYQ393226:JYW393226 KIM393226:KIS393226 KSI393226:KSO393226 LCE393226:LCK393226 LMA393226:LMG393226 LVW393226:LWC393226 MFS393226:MFY393226 MPO393226:MPU393226 MZK393226:MZQ393226 NJG393226:NJM393226 NTC393226:NTI393226 OCY393226:ODE393226 OMU393226:ONA393226 OWQ393226:OWW393226 PGM393226:PGS393226 PQI393226:PQO393226 QAE393226:QAK393226 QKA393226:QKG393226 QTW393226:QUC393226 RDS393226:RDY393226 RNO393226:RNU393226 RXK393226:RXQ393226 SHG393226:SHM393226 SRC393226:SRI393226 TAY393226:TBE393226 TKU393226:TLA393226 TUQ393226:TUW393226 UEM393226:UES393226 UOI393226:UOO393226 UYE393226:UYK393226 VIA393226:VIG393226 VRW393226:VSC393226 WBS393226:WBY393226 WLO393226:WLU393226 WVK393226:WVQ393226 B458762:I458762 IY458762:JE458762 SU458762:TA458762 ACQ458762:ACW458762 AMM458762:AMS458762 AWI458762:AWO458762 BGE458762:BGK458762 BQA458762:BQG458762 BZW458762:CAC458762 CJS458762:CJY458762 CTO458762:CTU458762 DDK458762:DDQ458762 DNG458762:DNM458762 DXC458762:DXI458762 EGY458762:EHE458762 EQU458762:ERA458762 FAQ458762:FAW458762 FKM458762:FKS458762 FUI458762:FUO458762 GEE458762:GEK458762 GOA458762:GOG458762 GXW458762:GYC458762 HHS458762:HHY458762 HRO458762:HRU458762 IBK458762:IBQ458762 ILG458762:ILM458762 IVC458762:IVI458762 JEY458762:JFE458762 JOU458762:JPA458762 JYQ458762:JYW458762 KIM458762:KIS458762 KSI458762:KSO458762 LCE458762:LCK458762 LMA458762:LMG458762 LVW458762:LWC458762 MFS458762:MFY458762 MPO458762:MPU458762 MZK458762:MZQ458762 NJG458762:NJM458762 NTC458762:NTI458762 OCY458762:ODE458762 OMU458762:ONA458762 OWQ458762:OWW458762 PGM458762:PGS458762 PQI458762:PQO458762 QAE458762:QAK458762 QKA458762:QKG458762 QTW458762:QUC458762 RDS458762:RDY458762 RNO458762:RNU458762 RXK458762:RXQ458762 SHG458762:SHM458762 SRC458762:SRI458762 TAY458762:TBE458762 TKU458762:TLA458762 TUQ458762:TUW458762 UEM458762:UES458762 UOI458762:UOO458762 UYE458762:UYK458762 VIA458762:VIG458762 VRW458762:VSC458762 WBS458762:WBY458762 WLO458762:WLU458762 WVK458762:WVQ458762 B524298:I524298 IY524298:JE524298 SU524298:TA524298 ACQ524298:ACW524298 AMM524298:AMS524298 AWI524298:AWO524298 BGE524298:BGK524298 BQA524298:BQG524298 BZW524298:CAC524298 CJS524298:CJY524298 CTO524298:CTU524298 DDK524298:DDQ524298 DNG524298:DNM524298 DXC524298:DXI524298 EGY524298:EHE524298 EQU524298:ERA524298 FAQ524298:FAW524298 FKM524298:FKS524298 FUI524298:FUO524298 GEE524298:GEK524298 GOA524298:GOG524298 GXW524298:GYC524298 HHS524298:HHY524298 HRO524298:HRU524298 IBK524298:IBQ524298 ILG524298:ILM524298 IVC524298:IVI524298 JEY524298:JFE524298 JOU524298:JPA524298 JYQ524298:JYW524298 KIM524298:KIS524298 KSI524298:KSO524298 LCE524298:LCK524298 LMA524298:LMG524298 LVW524298:LWC524298 MFS524298:MFY524298 MPO524298:MPU524298 MZK524298:MZQ524298 NJG524298:NJM524298 NTC524298:NTI524298 OCY524298:ODE524298 OMU524298:ONA524298 OWQ524298:OWW524298 PGM524298:PGS524298 PQI524298:PQO524298 QAE524298:QAK524298 QKA524298:QKG524298 QTW524298:QUC524298 RDS524298:RDY524298 RNO524298:RNU524298 RXK524298:RXQ524298 SHG524298:SHM524298 SRC524298:SRI524298 TAY524298:TBE524298 TKU524298:TLA524298 TUQ524298:TUW524298 UEM524298:UES524298 UOI524298:UOO524298 UYE524298:UYK524298 VIA524298:VIG524298 VRW524298:VSC524298 WBS524298:WBY524298 WLO524298:WLU524298 WVK524298:WVQ524298 B589834:I589834 IY589834:JE589834 SU589834:TA589834 ACQ589834:ACW589834 AMM589834:AMS589834 AWI589834:AWO589834 BGE589834:BGK589834 BQA589834:BQG589834 BZW589834:CAC589834 CJS589834:CJY589834 CTO589834:CTU589834 DDK589834:DDQ589834 DNG589834:DNM589834 DXC589834:DXI589834 EGY589834:EHE589834 EQU589834:ERA589834 FAQ589834:FAW589834 FKM589834:FKS589834 FUI589834:FUO589834 GEE589834:GEK589834 GOA589834:GOG589834 GXW589834:GYC589834 HHS589834:HHY589834 HRO589834:HRU589834 IBK589834:IBQ589834 ILG589834:ILM589834 IVC589834:IVI589834 JEY589834:JFE589834 JOU589834:JPA589834 JYQ589834:JYW589834 KIM589834:KIS589834 KSI589834:KSO589834 LCE589834:LCK589834 LMA589834:LMG589834 LVW589834:LWC589834 MFS589834:MFY589834 MPO589834:MPU589834 MZK589834:MZQ589834 NJG589834:NJM589834 NTC589834:NTI589834 OCY589834:ODE589834 OMU589834:ONA589834 OWQ589834:OWW589834 PGM589834:PGS589834 PQI589834:PQO589834 QAE589834:QAK589834 QKA589834:QKG589834 QTW589834:QUC589834 RDS589834:RDY589834 RNO589834:RNU589834 RXK589834:RXQ589834 SHG589834:SHM589834 SRC589834:SRI589834 TAY589834:TBE589834 TKU589834:TLA589834 TUQ589834:TUW589834 UEM589834:UES589834 UOI589834:UOO589834 UYE589834:UYK589834 VIA589834:VIG589834 VRW589834:VSC589834 WBS589834:WBY589834 WLO589834:WLU589834 WVK589834:WVQ589834 B655370:I655370 IY655370:JE655370 SU655370:TA655370 ACQ655370:ACW655370 AMM655370:AMS655370 AWI655370:AWO655370 BGE655370:BGK655370 BQA655370:BQG655370 BZW655370:CAC655370 CJS655370:CJY655370 CTO655370:CTU655370 DDK655370:DDQ655370 DNG655370:DNM655370 DXC655370:DXI655370 EGY655370:EHE655370 EQU655370:ERA655370 FAQ655370:FAW655370 FKM655370:FKS655370 FUI655370:FUO655370 GEE655370:GEK655370 GOA655370:GOG655370 GXW655370:GYC655370 HHS655370:HHY655370 HRO655370:HRU655370 IBK655370:IBQ655370 ILG655370:ILM655370 IVC655370:IVI655370 JEY655370:JFE655370 JOU655370:JPA655370 JYQ655370:JYW655370 KIM655370:KIS655370 KSI655370:KSO655370 LCE655370:LCK655370 LMA655370:LMG655370 LVW655370:LWC655370 MFS655370:MFY655370 MPO655370:MPU655370 MZK655370:MZQ655370 NJG655370:NJM655370 NTC655370:NTI655370 OCY655370:ODE655370 OMU655370:ONA655370 OWQ655370:OWW655370 PGM655370:PGS655370 PQI655370:PQO655370 QAE655370:QAK655370 QKA655370:QKG655370 QTW655370:QUC655370 RDS655370:RDY655370 RNO655370:RNU655370 RXK655370:RXQ655370 SHG655370:SHM655370 SRC655370:SRI655370 TAY655370:TBE655370 TKU655370:TLA655370 TUQ655370:TUW655370 UEM655370:UES655370 UOI655370:UOO655370 UYE655370:UYK655370 VIA655370:VIG655370 VRW655370:VSC655370 WBS655370:WBY655370 WLO655370:WLU655370 WVK655370:WVQ655370 B720906:I720906 IY720906:JE720906 SU720906:TA720906 ACQ720906:ACW720906 AMM720906:AMS720906 AWI720906:AWO720906 BGE720906:BGK720906 BQA720906:BQG720906 BZW720906:CAC720906 CJS720906:CJY720906 CTO720906:CTU720906 DDK720906:DDQ720906 DNG720906:DNM720906 DXC720906:DXI720906 EGY720906:EHE720906 EQU720906:ERA720906 FAQ720906:FAW720906 FKM720906:FKS720906 FUI720906:FUO720906 GEE720906:GEK720906 GOA720906:GOG720906 GXW720906:GYC720906 HHS720906:HHY720906 HRO720906:HRU720906 IBK720906:IBQ720906 ILG720906:ILM720906 IVC720906:IVI720906 JEY720906:JFE720906 JOU720906:JPA720906 JYQ720906:JYW720906 KIM720906:KIS720906 KSI720906:KSO720906 LCE720906:LCK720906 LMA720906:LMG720906 LVW720906:LWC720906 MFS720906:MFY720906 MPO720906:MPU720906 MZK720906:MZQ720906 NJG720906:NJM720906 NTC720906:NTI720906 OCY720906:ODE720906 OMU720906:ONA720906 OWQ720906:OWW720906 PGM720906:PGS720906 PQI720906:PQO720906 QAE720906:QAK720906 QKA720906:QKG720906 QTW720906:QUC720906 RDS720906:RDY720906 RNO720906:RNU720906 RXK720906:RXQ720906 SHG720906:SHM720906 SRC720906:SRI720906 TAY720906:TBE720906 TKU720906:TLA720906 TUQ720906:TUW720906 UEM720906:UES720906 UOI720906:UOO720906 UYE720906:UYK720906 VIA720906:VIG720906 VRW720906:VSC720906 WBS720906:WBY720906 WLO720906:WLU720906 WVK720906:WVQ720906 B786442:I786442 IY786442:JE786442 SU786442:TA786442 ACQ786442:ACW786442 AMM786442:AMS786442 AWI786442:AWO786442 BGE786442:BGK786442 BQA786442:BQG786442 BZW786442:CAC786442 CJS786442:CJY786442 CTO786442:CTU786442 DDK786442:DDQ786442 DNG786442:DNM786442 DXC786442:DXI786442 EGY786442:EHE786442 EQU786442:ERA786442 FAQ786442:FAW786442 FKM786442:FKS786442 FUI786442:FUO786442 GEE786442:GEK786442 GOA786442:GOG786442 GXW786442:GYC786442 HHS786442:HHY786442 HRO786442:HRU786442 IBK786442:IBQ786442 ILG786442:ILM786442 IVC786442:IVI786442 JEY786442:JFE786442 JOU786442:JPA786442 JYQ786442:JYW786442 KIM786442:KIS786442 KSI786442:KSO786442 LCE786442:LCK786442 LMA786442:LMG786442 LVW786442:LWC786442 MFS786442:MFY786442 MPO786442:MPU786442 MZK786442:MZQ786442 NJG786442:NJM786442 NTC786442:NTI786442 OCY786442:ODE786442 OMU786442:ONA786442 OWQ786442:OWW786442 PGM786442:PGS786442 PQI786442:PQO786442 QAE786442:QAK786442 QKA786442:QKG786442 QTW786442:QUC786442 RDS786442:RDY786442 RNO786442:RNU786442 RXK786442:RXQ786442 SHG786442:SHM786442 SRC786442:SRI786442 TAY786442:TBE786442 TKU786442:TLA786442 TUQ786442:TUW786442 UEM786442:UES786442 UOI786442:UOO786442 UYE786442:UYK786442 VIA786442:VIG786442 VRW786442:VSC786442 WBS786442:WBY786442 WLO786442:WLU786442 WVK786442:WVQ786442 B851978:I851978 IY851978:JE851978 SU851978:TA851978 ACQ851978:ACW851978 AMM851978:AMS851978 AWI851978:AWO851978 BGE851978:BGK851978 BQA851978:BQG851978 BZW851978:CAC851978 CJS851978:CJY851978 CTO851978:CTU851978 DDK851978:DDQ851978 DNG851978:DNM851978 DXC851978:DXI851978 EGY851978:EHE851978 EQU851978:ERA851978 FAQ851978:FAW851978 FKM851978:FKS851978 FUI851978:FUO851978 GEE851978:GEK851978 GOA851978:GOG851978 GXW851978:GYC851978 HHS851978:HHY851978 HRO851978:HRU851978 IBK851978:IBQ851978 ILG851978:ILM851978 IVC851978:IVI851978 JEY851978:JFE851978 JOU851978:JPA851978 JYQ851978:JYW851978 KIM851978:KIS851978 KSI851978:KSO851978 LCE851978:LCK851978 LMA851978:LMG851978 LVW851978:LWC851978 MFS851978:MFY851978 MPO851978:MPU851978 MZK851978:MZQ851978 NJG851978:NJM851978 NTC851978:NTI851978 OCY851978:ODE851978 OMU851978:ONA851978 OWQ851978:OWW851978 PGM851978:PGS851978 PQI851978:PQO851978 QAE851978:QAK851978 QKA851978:QKG851978 QTW851978:QUC851978 RDS851978:RDY851978 RNO851978:RNU851978 RXK851978:RXQ851978 SHG851978:SHM851978 SRC851978:SRI851978 TAY851978:TBE851978 TKU851978:TLA851978 TUQ851978:TUW851978 UEM851978:UES851978 UOI851978:UOO851978 UYE851978:UYK851978 VIA851978:VIG851978 VRW851978:VSC851978 WBS851978:WBY851978 WLO851978:WLU851978 WVK851978:WVQ851978 B917514:I917514 IY917514:JE917514 SU917514:TA917514 ACQ917514:ACW917514 AMM917514:AMS917514 AWI917514:AWO917514 BGE917514:BGK917514 BQA917514:BQG917514 BZW917514:CAC917514 CJS917514:CJY917514 CTO917514:CTU917514 DDK917514:DDQ917514 DNG917514:DNM917514 DXC917514:DXI917514 EGY917514:EHE917514 EQU917514:ERA917514 FAQ917514:FAW917514 FKM917514:FKS917514 FUI917514:FUO917514 GEE917514:GEK917514 GOA917514:GOG917514 GXW917514:GYC917514 HHS917514:HHY917514 HRO917514:HRU917514 IBK917514:IBQ917514 ILG917514:ILM917514 IVC917514:IVI917514 JEY917514:JFE917514 JOU917514:JPA917514 JYQ917514:JYW917514 KIM917514:KIS917514 KSI917514:KSO917514 LCE917514:LCK917514 LMA917514:LMG917514 LVW917514:LWC917514 MFS917514:MFY917514 MPO917514:MPU917514 MZK917514:MZQ917514 NJG917514:NJM917514 NTC917514:NTI917514 OCY917514:ODE917514 OMU917514:ONA917514 OWQ917514:OWW917514 PGM917514:PGS917514 PQI917514:PQO917514 QAE917514:QAK917514 QKA917514:QKG917514 QTW917514:QUC917514 RDS917514:RDY917514 RNO917514:RNU917514 RXK917514:RXQ917514 SHG917514:SHM917514 SRC917514:SRI917514 TAY917514:TBE917514 TKU917514:TLA917514 TUQ917514:TUW917514 UEM917514:UES917514 UOI917514:UOO917514 UYE917514:UYK917514 VIA917514:VIG917514 VRW917514:VSC917514 WBS917514:WBY917514 WLO917514:WLU917514 WVK917514:WVQ917514 B983050:I983050 IY983050:JE983050 SU983050:TA983050 ACQ983050:ACW983050 AMM983050:AMS983050 AWI983050:AWO983050 BGE983050:BGK983050 BQA983050:BQG983050 BZW983050:CAC983050 CJS983050:CJY983050 CTO983050:CTU983050 DDK983050:DDQ983050 DNG983050:DNM983050 DXC983050:DXI983050 EGY983050:EHE983050 EQU983050:ERA983050 FAQ983050:FAW983050 FKM983050:FKS983050 FUI983050:FUO983050 GEE983050:GEK983050 GOA983050:GOG983050 GXW983050:GYC983050 HHS983050:HHY983050 HRO983050:HRU983050 IBK983050:IBQ983050 ILG983050:ILM983050 IVC983050:IVI983050 JEY983050:JFE983050 JOU983050:JPA983050 JYQ983050:JYW983050 KIM983050:KIS983050 KSI983050:KSO983050 LCE983050:LCK983050 LMA983050:LMG983050 LVW983050:LWC983050 MFS983050:MFY983050 MPO983050:MPU983050 MZK983050:MZQ983050 NJG983050:NJM983050 NTC983050:NTI983050 OCY983050:ODE983050 OMU983050:ONA983050 OWQ983050:OWW983050 PGM983050:PGS983050 PQI983050:PQO983050 QAE983050:QAK983050 QKA983050:QKG983050 QTW983050:QUC983050 RDS983050:RDY983050 RNO983050:RNU983050 RXK983050:RXQ983050 SHG983050:SHM983050 SRC983050:SRI983050 TAY983050:TBE983050 TKU983050:TLA983050 TUQ983050:TUW983050 UEM983050:UES983050 UOI983050:UOO983050 UYE983050:UYK983050 VIA983050:VIG983050 VRW983050:VSC983050 WBS983050:WBY983050 WLO983050:WLU983050 WVK983050:WVQ983050" xr:uid="{99D008DB-1992-4672-8697-5B2138A688DE}">
      <formula1>$B$77:$B$83</formula1>
    </dataValidation>
    <dataValidation type="decimal" allowBlank="1" showInputMessage="1" showErrorMessage="1" errorTitle="Valor não permitido" error="Digite um percentual entre 0% e 100%." sqref="H12:I12 JD12:JE12 SZ12:TA12 ACV12:ACW12 AMR12:AMS12 AWN12:AWO12 BGJ12:BGK12 BQF12:BQG12 CAB12:CAC12 CJX12:CJY12 CTT12:CTU12 DDP12:DDQ12 DNL12:DNM12 DXH12:DXI12 EHD12:EHE12 EQZ12:ERA12 FAV12:FAW12 FKR12:FKS12 FUN12:FUO12 GEJ12:GEK12 GOF12:GOG12 GYB12:GYC12 HHX12:HHY12 HRT12:HRU12 IBP12:IBQ12 ILL12:ILM12 IVH12:IVI12 JFD12:JFE12 JOZ12:JPA12 JYV12:JYW12 KIR12:KIS12 KSN12:KSO12 LCJ12:LCK12 LMF12:LMG12 LWB12:LWC12 MFX12:MFY12 MPT12:MPU12 MZP12:MZQ12 NJL12:NJM12 NTH12:NTI12 ODD12:ODE12 OMZ12:ONA12 OWV12:OWW12 PGR12:PGS12 PQN12:PQO12 QAJ12:QAK12 QKF12:QKG12 QUB12:QUC12 RDX12:RDY12 RNT12:RNU12 RXP12:RXQ12 SHL12:SHM12 SRH12:SRI12 TBD12:TBE12 TKZ12:TLA12 TUV12:TUW12 UER12:UES12 UON12:UOO12 UYJ12:UYK12 VIF12:VIG12 VSB12:VSC12 WBX12:WBY12 WLT12:WLU12 WVP12:WVQ12 H65548:I65548 JD65548:JE65548 SZ65548:TA65548 ACV65548:ACW65548 AMR65548:AMS65548 AWN65548:AWO65548 BGJ65548:BGK65548 BQF65548:BQG65548 CAB65548:CAC65548 CJX65548:CJY65548 CTT65548:CTU65548 DDP65548:DDQ65548 DNL65548:DNM65548 DXH65548:DXI65548 EHD65548:EHE65548 EQZ65548:ERA65548 FAV65548:FAW65548 FKR65548:FKS65548 FUN65548:FUO65548 GEJ65548:GEK65548 GOF65548:GOG65548 GYB65548:GYC65548 HHX65548:HHY65548 HRT65548:HRU65548 IBP65548:IBQ65548 ILL65548:ILM65548 IVH65548:IVI65548 JFD65548:JFE65548 JOZ65548:JPA65548 JYV65548:JYW65548 KIR65548:KIS65548 KSN65548:KSO65548 LCJ65548:LCK65548 LMF65548:LMG65548 LWB65548:LWC65548 MFX65548:MFY65548 MPT65548:MPU65548 MZP65548:MZQ65548 NJL65548:NJM65548 NTH65548:NTI65548 ODD65548:ODE65548 OMZ65548:ONA65548 OWV65548:OWW65548 PGR65548:PGS65548 PQN65548:PQO65548 QAJ65548:QAK65548 QKF65548:QKG65548 QUB65548:QUC65548 RDX65548:RDY65548 RNT65548:RNU65548 RXP65548:RXQ65548 SHL65548:SHM65548 SRH65548:SRI65548 TBD65548:TBE65548 TKZ65548:TLA65548 TUV65548:TUW65548 UER65548:UES65548 UON65548:UOO65548 UYJ65548:UYK65548 VIF65548:VIG65548 VSB65548:VSC65548 WBX65548:WBY65548 WLT65548:WLU65548 WVP65548:WVQ65548 H131084:I131084 JD131084:JE131084 SZ131084:TA131084 ACV131084:ACW131084 AMR131084:AMS131084 AWN131084:AWO131084 BGJ131084:BGK131084 BQF131084:BQG131084 CAB131084:CAC131084 CJX131084:CJY131084 CTT131084:CTU131084 DDP131084:DDQ131084 DNL131084:DNM131084 DXH131084:DXI131084 EHD131084:EHE131084 EQZ131084:ERA131084 FAV131084:FAW131084 FKR131084:FKS131084 FUN131084:FUO131084 GEJ131084:GEK131084 GOF131084:GOG131084 GYB131084:GYC131084 HHX131084:HHY131084 HRT131084:HRU131084 IBP131084:IBQ131084 ILL131084:ILM131084 IVH131084:IVI131084 JFD131084:JFE131084 JOZ131084:JPA131084 JYV131084:JYW131084 KIR131084:KIS131084 KSN131084:KSO131084 LCJ131084:LCK131084 LMF131084:LMG131084 LWB131084:LWC131084 MFX131084:MFY131084 MPT131084:MPU131084 MZP131084:MZQ131084 NJL131084:NJM131084 NTH131084:NTI131084 ODD131084:ODE131084 OMZ131084:ONA131084 OWV131084:OWW131084 PGR131084:PGS131084 PQN131084:PQO131084 QAJ131084:QAK131084 QKF131084:QKG131084 QUB131084:QUC131084 RDX131084:RDY131084 RNT131084:RNU131084 RXP131084:RXQ131084 SHL131084:SHM131084 SRH131084:SRI131084 TBD131084:TBE131084 TKZ131084:TLA131084 TUV131084:TUW131084 UER131084:UES131084 UON131084:UOO131084 UYJ131084:UYK131084 VIF131084:VIG131084 VSB131084:VSC131084 WBX131084:WBY131084 WLT131084:WLU131084 WVP131084:WVQ131084 H196620:I196620 JD196620:JE196620 SZ196620:TA196620 ACV196620:ACW196620 AMR196620:AMS196620 AWN196620:AWO196620 BGJ196620:BGK196620 BQF196620:BQG196620 CAB196620:CAC196620 CJX196620:CJY196620 CTT196620:CTU196620 DDP196620:DDQ196620 DNL196620:DNM196620 DXH196620:DXI196620 EHD196620:EHE196620 EQZ196620:ERA196620 FAV196620:FAW196620 FKR196620:FKS196620 FUN196620:FUO196620 GEJ196620:GEK196620 GOF196620:GOG196620 GYB196620:GYC196620 HHX196620:HHY196620 HRT196620:HRU196620 IBP196620:IBQ196620 ILL196620:ILM196620 IVH196620:IVI196620 JFD196620:JFE196620 JOZ196620:JPA196620 JYV196620:JYW196620 KIR196620:KIS196620 KSN196620:KSO196620 LCJ196620:LCK196620 LMF196620:LMG196620 LWB196620:LWC196620 MFX196620:MFY196620 MPT196620:MPU196620 MZP196620:MZQ196620 NJL196620:NJM196620 NTH196620:NTI196620 ODD196620:ODE196620 OMZ196620:ONA196620 OWV196620:OWW196620 PGR196620:PGS196620 PQN196620:PQO196620 QAJ196620:QAK196620 QKF196620:QKG196620 QUB196620:QUC196620 RDX196620:RDY196620 RNT196620:RNU196620 RXP196620:RXQ196620 SHL196620:SHM196620 SRH196620:SRI196620 TBD196620:TBE196620 TKZ196620:TLA196620 TUV196620:TUW196620 UER196620:UES196620 UON196620:UOO196620 UYJ196620:UYK196620 VIF196620:VIG196620 VSB196620:VSC196620 WBX196620:WBY196620 WLT196620:WLU196620 WVP196620:WVQ196620 H262156:I262156 JD262156:JE262156 SZ262156:TA262156 ACV262156:ACW262156 AMR262156:AMS262156 AWN262156:AWO262156 BGJ262156:BGK262156 BQF262156:BQG262156 CAB262156:CAC262156 CJX262156:CJY262156 CTT262156:CTU262156 DDP262156:DDQ262156 DNL262156:DNM262156 DXH262156:DXI262156 EHD262156:EHE262156 EQZ262156:ERA262156 FAV262156:FAW262156 FKR262156:FKS262156 FUN262156:FUO262156 GEJ262156:GEK262156 GOF262156:GOG262156 GYB262156:GYC262156 HHX262156:HHY262156 HRT262156:HRU262156 IBP262156:IBQ262156 ILL262156:ILM262156 IVH262156:IVI262156 JFD262156:JFE262156 JOZ262156:JPA262156 JYV262156:JYW262156 KIR262156:KIS262156 KSN262156:KSO262156 LCJ262156:LCK262156 LMF262156:LMG262156 LWB262156:LWC262156 MFX262156:MFY262156 MPT262156:MPU262156 MZP262156:MZQ262156 NJL262156:NJM262156 NTH262156:NTI262156 ODD262156:ODE262156 OMZ262156:ONA262156 OWV262156:OWW262156 PGR262156:PGS262156 PQN262156:PQO262156 QAJ262156:QAK262156 QKF262156:QKG262156 QUB262156:QUC262156 RDX262156:RDY262156 RNT262156:RNU262156 RXP262156:RXQ262156 SHL262156:SHM262156 SRH262156:SRI262156 TBD262156:TBE262156 TKZ262156:TLA262156 TUV262156:TUW262156 UER262156:UES262156 UON262156:UOO262156 UYJ262156:UYK262156 VIF262156:VIG262156 VSB262156:VSC262156 WBX262156:WBY262156 WLT262156:WLU262156 WVP262156:WVQ262156 H327692:I327692 JD327692:JE327692 SZ327692:TA327692 ACV327692:ACW327692 AMR327692:AMS327692 AWN327692:AWO327692 BGJ327692:BGK327692 BQF327692:BQG327692 CAB327692:CAC327692 CJX327692:CJY327692 CTT327692:CTU327692 DDP327692:DDQ327692 DNL327692:DNM327692 DXH327692:DXI327692 EHD327692:EHE327692 EQZ327692:ERA327692 FAV327692:FAW327692 FKR327692:FKS327692 FUN327692:FUO327692 GEJ327692:GEK327692 GOF327692:GOG327692 GYB327692:GYC327692 HHX327692:HHY327692 HRT327692:HRU327692 IBP327692:IBQ327692 ILL327692:ILM327692 IVH327692:IVI327692 JFD327692:JFE327692 JOZ327692:JPA327692 JYV327692:JYW327692 KIR327692:KIS327692 KSN327692:KSO327692 LCJ327692:LCK327692 LMF327692:LMG327692 LWB327692:LWC327692 MFX327692:MFY327692 MPT327692:MPU327692 MZP327692:MZQ327692 NJL327692:NJM327692 NTH327692:NTI327692 ODD327692:ODE327692 OMZ327692:ONA327692 OWV327692:OWW327692 PGR327692:PGS327692 PQN327692:PQO327692 QAJ327692:QAK327692 QKF327692:QKG327692 QUB327692:QUC327692 RDX327692:RDY327692 RNT327692:RNU327692 RXP327692:RXQ327692 SHL327692:SHM327692 SRH327692:SRI327692 TBD327692:TBE327692 TKZ327692:TLA327692 TUV327692:TUW327692 UER327692:UES327692 UON327692:UOO327692 UYJ327692:UYK327692 VIF327692:VIG327692 VSB327692:VSC327692 WBX327692:WBY327692 WLT327692:WLU327692 WVP327692:WVQ327692 H393228:I393228 JD393228:JE393228 SZ393228:TA393228 ACV393228:ACW393228 AMR393228:AMS393228 AWN393228:AWO393228 BGJ393228:BGK393228 BQF393228:BQG393228 CAB393228:CAC393228 CJX393228:CJY393228 CTT393228:CTU393228 DDP393228:DDQ393228 DNL393228:DNM393228 DXH393228:DXI393228 EHD393228:EHE393228 EQZ393228:ERA393228 FAV393228:FAW393228 FKR393228:FKS393228 FUN393228:FUO393228 GEJ393228:GEK393228 GOF393228:GOG393228 GYB393228:GYC393228 HHX393228:HHY393228 HRT393228:HRU393228 IBP393228:IBQ393228 ILL393228:ILM393228 IVH393228:IVI393228 JFD393228:JFE393228 JOZ393228:JPA393228 JYV393228:JYW393228 KIR393228:KIS393228 KSN393228:KSO393228 LCJ393228:LCK393228 LMF393228:LMG393228 LWB393228:LWC393228 MFX393228:MFY393228 MPT393228:MPU393228 MZP393228:MZQ393228 NJL393228:NJM393228 NTH393228:NTI393228 ODD393228:ODE393228 OMZ393228:ONA393228 OWV393228:OWW393228 PGR393228:PGS393228 PQN393228:PQO393228 QAJ393228:QAK393228 QKF393228:QKG393228 QUB393228:QUC393228 RDX393228:RDY393228 RNT393228:RNU393228 RXP393228:RXQ393228 SHL393228:SHM393228 SRH393228:SRI393228 TBD393228:TBE393228 TKZ393228:TLA393228 TUV393228:TUW393228 UER393228:UES393228 UON393228:UOO393228 UYJ393228:UYK393228 VIF393228:VIG393228 VSB393228:VSC393228 WBX393228:WBY393228 WLT393228:WLU393228 WVP393228:WVQ393228 H458764:I458764 JD458764:JE458764 SZ458764:TA458764 ACV458764:ACW458764 AMR458764:AMS458764 AWN458764:AWO458764 BGJ458764:BGK458764 BQF458764:BQG458764 CAB458764:CAC458764 CJX458764:CJY458764 CTT458764:CTU458764 DDP458764:DDQ458764 DNL458764:DNM458764 DXH458764:DXI458764 EHD458764:EHE458764 EQZ458764:ERA458764 FAV458764:FAW458764 FKR458764:FKS458764 FUN458764:FUO458764 GEJ458764:GEK458764 GOF458764:GOG458764 GYB458764:GYC458764 HHX458764:HHY458764 HRT458764:HRU458764 IBP458764:IBQ458764 ILL458764:ILM458764 IVH458764:IVI458764 JFD458764:JFE458764 JOZ458764:JPA458764 JYV458764:JYW458764 KIR458764:KIS458764 KSN458764:KSO458764 LCJ458764:LCK458764 LMF458764:LMG458764 LWB458764:LWC458764 MFX458764:MFY458764 MPT458764:MPU458764 MZP458764:MZQ458764 NJL458764:NJM458764 NTH458764:NTI458764 ODD458764:ODE458764 OMZ458764:ONA458764 OWV458764:OWW458764 PGR458764:PGS458764 PQN458764:PQO458764 QAJ458764:QAK458764 QKF458764:QKG458764 QUB458764:QUC458764 RDX458764:RDY458764 RNT458764:RNU458764 RXP458764:RXQ458764 SHL458764:SHM458764 SRH458764:SRI458764 TBD458764:TBE458764 TKZ458764:TLA458764 TUV458764:TUW458764 UER458764:UES458764 UON458764:UOO458764 UYJ458764:UYK458764 VIF458764:VIG458764 VSB458764:VSC458764 WBX458764:WBY458764 WLT458764:WLU458764 WVP458764:WVQ458764 H524300:I524300 JD524300:JE524300 SZ524300:TA524300 ACV524300:ACW524300 AMR524300:AMS524300 AWN524300:AWO524300 BGJ524300:BGK524300 BQF524300:BQG524300 CAB524300:CAC524300 CJX524300:CJY524300 CTT524300:CTU524300 DDP524300:DDQ524300 DNL524300:DNM524300 DXH524300:DXI524300 EHD524300:EHE524300 EQZ524300:ERA524300 FAV524300:FAW524300 FKR524300:FKS524300 FUN524300:FUO524300 GEJ524300:GEK524300 GOF524300:GOG524300 GYB524300:GYC524300 HHX524300:HHY524300 HRT524300:HRU524300 IBP524300:IBQ524300 ILL524300:ILM524300 IVH524300:IVI524300 JFD524300:JFE524300 JOZ524300:JPA524300 JYV524300:JYW524300 KIR524300:KIS524300 KSN524300:KSO524300 LCJ524300:LCK524300 LMF524300:LMG524300 LWB524300:LWC524300 MFX524300:MFY524300 MPT524300:MPU524300 MZP524300:MZQ524300 NJL524300:NJM524300 NTH524300:NTI524300 ODD524300:ODE524300 OMZ524300:ONA524300 OWV524300:OWW524300 PGR524300:PGS524300 PQN524300:PQO524300 QAJ524300:QAK524300 QKF524300:QKG524300 QUB524300:QUC524300 RDX524300:RDY524300 RNT524300:RNU524300 RXP524300:RXQ524300 SHL524300:SHM524300 SRH524300:SRI524300 TBD524300:TBE524300 TKZ524300:TLA524300 TUV524300:TUW524300 UER524300:UES524300 UON524300:UOO524300 UYJ524300:UYK524300 VIF524300:VIG524300 VSB524300:VSC524300 WBX524300:WBY524300 WLT524300:WLU524300 WVP524300:WVQ524300 H589836:I589836 JD589836:JE589836 SZ589836:TA589836 ACV589836:ACW589836 AMR589836:AMS589836 AWN589836:AWO589836 BGJ589836:BGK589836 BQF589836:BQG589836 CAB589836:CAC589836 CJX589836:CJY589836 CTT589836:CTU589836 DDP589836:DDQ589836 DNL589836:DNM589836 DXH589836:DXI589836 EHD589836:EHE589836 EQZ589836:ERA589836 FAV589836:FAW589836 FKR589836:FKS589836 FUN589836:FUO589836 GEJ589836:GEK589836 GOF589836:GOG589836 GYB589836:GYC589836 HHX589836:HHY589836 HRT589836:HRU589836 IBP589836:IBQ589836 ILL589836:ILM589836 IVH589836:IVI589836 JFD589836:JFE589836 JOZ589836:JPA589836 JYV589836:JYW589836 KIR589836:KIS589836 KSN589836:KSO589836 LCJ589836:LCK589836 LMF589836:LMG589836 LWB589836:LWC589836 MFX589836:MFY589836 MPT589836:MPU589836 MZP589836:MZQ589836 NJL589836:NJM589836 NTH589836:NTI589836 ODD589836:ODE589836 OMZ589836:ONA589836 OWV589836:OWW589836 PGR589836:PGS589836 PQN589836:PQO589836 QAJ589836:QAK589836 QKF589836:QKG589836 QUB589836:QUC589836 RDX589836:RDY589836 RNT589836:RNU589836 RXP589836:RXQ589836 SHL589836:SHM589836 SRH589836:SRI589836 TBD589836:TBE589836 TKZ589836:TLA589836 TUV589836:TUW589836 UER589836:UES589836 UON589836:UOO589836 UYJ589836:UYK589836 VIF589836:VIG589836 VSB589836:VSC589836 WBX589836:WBY589836 WLT589836:WLU589836 WVP589836:WVQ589836 H655372:I655372 JD655372:JE655372 SZ655372:TA655372 ACV655372:ACW655372 AMR655372:AMS655372 AWN655372:AWO655372 BGJ655372:BGK655372 BQF655372:BQG655372 CAB655372:CAC655372 CJX655372:CJY655372 CTT655372:CTU655372 DDP655372:DDQ655372 DNL655372:DNM655372 DXH655372:DXI655372 EHD655372:EHE655372 EQZ655372:ERA655372 FAV655372:FAW655372 FKR655372:FKS655372 FUN655372:FUO655372 GEJ655372:GEK655372 GOF655372:GOG655372 GYB655372:GYC655372 HHX655372:HHY655372 HRT655372:HRU655372 IBP655372:IBQ655372 ILL655372:ILM655372 IVH655372:IVI655372 JFD655372:JFE655372 JOZ655372:JPA655372 JYV655372:JYW655372 KIR655372:KIS655372 KSN655372:KSO655372 LCJ655372:LCK655372 LMF655372:LMG655372 LWB655372:LWC655372 MFX655372:MFY655372 MPT655372:MPU655372 MZP655372:MZQ655372 NJL655372:NJM655372 NTH655372:NTI655372 ODD655372:ODE655372 OMZ655372:ONA655372 OWV655372:OWW655372 PGR655372:PGS655372 PQN655372:PQO655372 QAJ655372:QAK655372 QKF655372:QKG655372 QUB655372:QUC655372 RDX655372:RDY655372 RNT655372:RNU655372 RXP655372:RXQ655372 SHL655372:SHM655372 SRH655372:SRI655372 TBD655372:TBE655372 TKZ655372:TLA655372 TUV655372:TUW655372 UER655372:UES655372 UON655372:UOO655372 UYJ655372:UYK655372 VIF655372:VIG655372 VSB655372:VSC655372 WBX655372:WBY655372 WLT655372:WLU655372 WVP655372:WVQ655372 H720908:I720908 JD720908:JE720908 SZ720908:TA720908 ACV720908:ACW720908 AMR720908:AMS720908 AWN720908:AWO720908 BGJ720908:BGK720908 BQF720908:BQG720908 CAB720908:CAC720908 CJX720908:CJY720908 CTT720908:CTU720908 DDP720908:DDQ720908 DNL720908:DNM720908 DXH720908:DXI720908 EHD720908:EHE720908 EQZ720908:ERA720908 FAV720908:FAW720908 FKR720908:FKS720908 FUN720908:FUO720908 GEJ720908:GEK720908 GOF720908:GOG720908 GYB720908:GYC720908 HHX720908:HHY720908 HRT720908:HRU720908 IBP720908:IBQ720908 ILL720908:ILM720908 IVH720908:IVI720908 JFD720908:JFE720908 JOZ720908:JPA720908 JYV720908:JYW720908 KIR720908:KIS720908 KSN720908:KSO720908 LCJ720908:LCK720908 LMF720908:LMG720908 LWB720908:LWC720908 MFX720908:MFY720908 MPT720908:MPU720908 MZP720908:MZQ720908 NJL720908:NJM720908 NTH720908:NTI720908 ODD720908:ODE720908 OMZ720908:ONA720908 OWV720908:OWW720908 PGR720908:PGS720908 PQN720908:PQO720908 QAJ720908:QAK720908 QKF720908:QKG720908 QUB720908:QUC720908 RDX720908:RDY720908 RNT720908:RNU720908 RXP720908:RXQ720908 SHL720908:SHM720908 SRH720908:SRI720908 TBD720908:TBE720908 TKZ720908:TLA720908 TUV720908:TUW720908 UER720908:UES720908 UON720908:UOO720908 UYJ720908:UYK720908 VIF720908:VIG720908 VSB720908:VSC720908 WBX720908:WBY720908 WLT720908:WLU720908 WVP720908:WVQ720908 H786444:I786444 JD786444:JE786444 SZ786444:TA786444 ACV786444:ACW786444 AMR786444:AMS786444 AWN786444:AWO786444 BGJ786444:BGK786444 BQF786444:BQG786444 CAB786444:CAC786444 CJX786444:CJY786444 CTT786444:CTU786444 DDP786444:DDQ786444 DNL786444:DNM786444 DXH786444:DXI786444 EHD786444:EHE786444 EQZ786444:ERA786444 FAV786444:FAW786444 FKR786444:FKS786444 FUN786444:FUO786444 GEJ786444:GEK786444 GOF786444:GOG786444 GYB786444:GYC786444 HHX786444:HHY786444 HRT786444:HRU786444 IBP786444:IBQ786444 ILL786444:ILM786444 IVH786444:IVI786444 JFD786444:JFE786444 JOZ786444:JPA786444 JYV786444:JYW786444 KIR786444:KIS786444 KSN786444:KSO786444 LCJ786444:LCK786444 LMF786444:LMG786444 LWB786444:LWC786444 MFX786444:MFY786444 MPT786444:MPU786444 MZP786444:MZQ786444 NJL786444:NJM786444 NTH786444:NTI786444 ODD786444:ODE786444 OMZ786444:ONA786444 OWV786444:OWW786444 PGR786444:PGS786444 PQN786444:PQO786444 QAJ786444:QAK786444 QKF786444:QKG786444 QUB786444:QUC786444 RDX786444:RDY786444 RNT786444:RNU786444 RXP786444:RXQ786444 SHL786444:SHM786444 SRH786444:SRI786444 TBD786444:TBE786444 TKZ786444:TLA786444 TUV786444:TUW786444 UER786444:UES786444 UON786444:UOO786444 UYJ786444:UYK786444 VIF786444:VIG786444 VSB786444:VSC786444 WBX786444:WBY786444 WLT786444:WLU786444 WVP786444:WVQ786444 H851980:I851980 JD851980:JE851980 SZ851980:TA851980 ACV851980:ACW851980 AMR851980:AMS851980 AWN851980:AWO851980 BGJ851980:BGK851980 BQF851980:BQG851980 CAB851980:CAC851980 CJX851980:CJY851980 CTT851980:CTU851980 DDP851980:DDQ851980 DNL851980:DNM851980 DXH851980:DXI851980 EHD851980:EHE851980 EQZ851980:ERA851980 FAV851980:FAW851980 FKR851980:FKS851980 FUN851980:FUO851980 GEJ851980:GEK851980 GOF851980:GOG851980 GYB851980:GYC851980 HHX851980:HHY851980 HRT851980:HRU851980 IBP851980:IBQ851980 ILL851980:ILM851980 IVH851980:IVI851980 JFD851980:JFE851980 JOZ851980:JPA851980 JYV851980:JYW851980 KIR851980:KIS851980 KSN851980:KSO851980 LCJ851980:LCK851980 LMF851980:LMG851980 LWB851980:LWC851980 MFX851980:MFY851980 MPT851980:MPU851980 MZP851980:MZQ851980 NJL851980:NJM851980 NTH851980:NTI851980 ODD851980:ODE851980 OMZ851980:ONA851980 OWV851980:OWW851980 PGR851980:PGS851980 PQN851980:PQO851980 QAJ851980:QAK851980 QKF851980:QKG851980 QUB851980:QUC851980 RDX851980:RDY851980 RNT851980:RNU851980 RXP851980:RXQ851980 SHL851980:SHM851980 SRH851980:SRI851980 TBD851980:TBE851980 TKZ851980:TLA851980 TUV851980:TUW851980 UER851980:UES851980 UON851980:UOO851980 UYJ851980:UYK851980 VIF851980:VIG851980 VSB851980:VSC851980 WBX851980:WBY851980 WLT851980:WLU851980 WVP851980:WVQ851980 H917516:I917516 JD917516:JE917516 SZ917516:TA917516 ACV917516:ACW917516 AMR917516:AMS917516 AWN917516:AWO917516 BGJ917516:BGK917516 BQF917516:BQG917516 CAB917516:CAC917516 CJX917516:CJY917516 CTT917516:CTU917516 DDP917516:DDQ917516 DNL917516:DNM917516 DXH917516:DXI917516 EHD917516:EHE917516 EQZ917516:ERA917516 FAV917516:FAW917516 FKR917516:FKS917516 FUN917516:FUO917516 GEJ917516:GEK917516 GOF917516:GOG917516 GYB917516:GYC917516 HHX917516:HHY917516 HRT917516:HRU917516 IBP917516:IBQ917516 ILL917516:ILM917516 IVH917516:IVI917516 JFD917516:JFE917516 JOZ917516:JPA917516 JYV917516:JYW917516 KIR917516:KIS917516 KSN917516:KSO917516 LCJ917516:LCK917516 LMF917516:LMG917516 LWB917516:LWC917516 MFX917516:MFY917516 MPT917516:MPU917516 MZP917516:MZQ917516 NJL917516:NJM917516 NTH917516:NTI917516 ODD917516:ODE917516 OMZ917516:ONA917516 OWV917516:OWW917516 PGR917516:PGS917516 PQN917516:PQO917516 QAJ917516:QAK917516 QKF917516:QKG917516 QUB917516:QUC917516 RDX917516:RDY917516 RNT917516:RNU917516 RXP917516:RXQ917516 SHL917516:SHM917516 SRH917516:SRI917516 TBD917516:TBE917516 TKZ917516:TLA917516 TUV917516:TUW917516 UER917516:UES917516 UON917516:UOO917516 UYJ917516:UYK917516 VIF917516:VIG917516 VSB917516:VSC917516 WBX917516:WBY917516 WLT917516:WLU917516 WVP917516:WVQ917516 H983052:I983052 JD983052:JE983052 SZ983052:TA983052 ACV983052:ACW983052 AMR983052:AMS983052 AWN983052:AWO983052 BGJ983052:BGK983052 BQF983052:BQG983052 CAB983052:CAC983052 CJX983052:CJY983052 CTT983052:CTU983052 DDP983052:DDQ983052 DNL983052:DNM983052 DXH983052:DXI983052 EHD983052:EHE983052 EQZ983052:ERA983052 FAV983052:FAW983052 FKR983052:FKS983052 FUN983052:FUO983052 GEJ983052:GEK983052 GOF983052:GOG983052 GYB983052:GYC983052 HHX983052:HHY983052 HRT983052:HRU983052 IBP983052:IBQ983052 ILL983052:ILM983052 IVH983052:IVI983052 JFD983052:JFE983052 JOZ983052:JPA983052 JYV983052:JYW983052 KIR983052:KIS983052 KSN983052:KSO983052 LCJ983052:LCK983052 LMF983052:LMG983052 LWB983052:LWC983052 MFX983052:MFY983052 MPT983052:MPU983052 MZP983052:MZQ983052 NJL983052:NJM983052 NTH983052:NTI983052 ODD983052:ODE983052 OMZ983052:ONA983052 OWV983052:OWW983052 PGR983052:PGS983052 PQN983052:PQO983052 QAJ983052:QAK983052 QKF983052:QKG983052 QUB983052:QUC983052 RDX983052:RDY983052 RNT983052:RNU983052 RXP983052:RXQ983052 SHL983052:SHM983052 SRH983052:SRI983052 TBD983052:TBE983052 TKZ983052:TLA983052 TUV983052:TUW983052 UER983052:UES983052 UON983052:UOO983052 UYJ983052:UYK983052 VIF983052:VIG983052 VSB983052:VSC983052 WBX983052:WBY983052 WLT983052:WLU983052 WVP983052:WVQ983052" xr:uid="{95E37084-3EDF-4F0E-88CD-AF31CC898615}">
      <formula1>0</formula1>
      <formula2>1</formula2>
    </dataValidation>
    <dataValidation type="decimal" operator="greaterThanOrEqual" allowBlank="1" showInputMessage="1" showErrorMessage="1" errorTitle="Valor não permitido" error="Digite um percentual entre 0% e 100%." sqref="H13:I13 JD13:JE13 SZ13:TA13 ACV13:ACW13 AMR13:AMS13 AWN13:AWO13 BGJ13:BGK13 BQF13:BQG13 CAB13:CAC13 CJX13:CJY13 CTT13:CTU13 DDP13:DDQ13 DNL13:DNM13 DXH13:DXI13 EHD13:EHE13 EQZ13:ERA13 FAV13:FAW13 FKR13:FKS13 FUN13:FUO13 GEJ13:GEK13 GOF13:GOG13 GYB13:GYC13 HHX13:HHY13 HRT13:HRU13 IBP13:IBQ13 ILL13:ILM13 IVH13:IVI13 JFD13:JFE13 JOZ13:JPA13 JYV13:JYW13 KIR13:KIS13 KSN13:KSO13 LCJ13:LCK13 LMF13:LMG13 LWB13:LWC13 MFX13:MFY13 MPT13:MPU13 MZP13:MZQ13 NJL13:NJM13 NTH13:NTI13 ODD13:ODE13 OMZ13:ONA13 OWV13:OWW13 PGR13:PGS13 PQN13:PQO13 QAJ13:QAK13 QKF13:QKG13 QUB13:QUC13 RDX13:RDY13 RNT13:RNU13 RXP13:RXQ13 SHL13:SHM13 SRH13:SRI13 TBD13:TBE13 TKZ13:TLA13 TUV13:TUW13 UER13:UES13 UON13:UOO13 UYJ13:UYK13 VIF13:VIG13 VSB13:VSC13 WBX13:WBY13 WLT13:WLU13 WVP13:WVQ13 H65549:I65549 JD65549:JE65549 SZ65549:TA65549 ACV65549:ACW65549 AMR65549:AMS65549 AWN65549:AWO65549 BGJ65549:BGK65549 BQF65549:BQG65549 CAB65549:CAC65549 CJX65549:CJY65549 CTT65549:CTU65549 DDP65549:DDQ65549 DNL65549:DNM65549 DXH65549:DXI65549 EHD65549:EHE65549 EQZ65549:ERA65549 FAV65549:FAW65549 FKR65549:FKS65549 FUN65549:FUO65549 GEJ65549:GEK65549 GOF65549:GOG65549 GYB65549:GYC65549 HHX65549:HHY65549 HRT65549:HRU65549 IBP65549:IBQ65549 ILL65549:ILM65549 IVH65549:IVI65549 JFD65549:JFE65549 JOZ65549:JPA65549 JYV65549:JYW65549 KIR65549:KIS65549 KSN65549:KSO65549 LCJ65549:LCK65549 LMF65549:LMG65549 LWB65549:LWC65549 MFX65549:MFY65549 MPT65549:MPU65549 MZP65549:MZQ65549 NJL65549:NJM65549 NTH65549:NTI65549 ODD65549:ODE65549 OMZ65549:ONA65549 OWV65549:OWW65549 PGR65549:PGS65549 PQN65549:PQO65549 QAJ65549:QAK65549 QKF65549:QKG65549 QUB65549:QUC65549 RDX65549:RDY65549 RNT65549:RNU65549 RXP65549:RXQ65549 SHL65549:SHM65549 SRH65549:SRI65549 TBD65549:TBE65549 TKZ65549:TLA65549 TUV65549:TUW65549 UER65549:UES65549 UON65549:UOO65549 UYJ65549:UYK65549 VIF65549:VIG65549 VSB65549:VSC65549 WBX65549:WBY65549 WLT65549:WLU65549 WVP65549:WVQ65549 H131085:I131085 JD131085:JE131085 SZ131085:TA131085 ACV131085:ACW131085 AMR131085:AMS131085 AWN131085:AWO131085 BGJ131085:BGK131085 BQF131085:BQG131085 CAB131085:CAC131085 CJX131085:CJY131085 CTT131085:CTU131085 DDP131085:DDQ131085 DNL131085:DNM131085 DXH131085:DXI131085 EHD131085:EHE131085 EQZ131085:ERA131085 FAV131085:FAW131085 FKR131085:FKS131085 FUN131085:FUO131085 GEJ131085:GEK131085 GOF131085:GOG131085 GYB131085:GYC131085 HHX131085:HHY131085 HRT131085:HRU131085 IBP131085:IBQ131085 ILL131085:ILM131085 IVH131085:IVI131085 JFD131085:JFE131085 JOZ131085:JPA131085 JYV131085:JYW131085 KIR131085:KIS131085 KSN131085:KSO131085 LCJ131085:LCK131085 LMF131085:LMG131085 LWB131085:LWC131085 MFX131085:MFY131085 MPT131085:MPU131085 MZP131085:MZQ131085 NJL131085:NJM131085 NTH131085:NTI131085 ODD131085:ODE131085 OMZ131085:ONA131085 OWV131085:OWW131085 PGR131085:PGS131085 PQN131085:PQO131085 QAJ131085:QAK131085 QKF131085:QKG131085 QUB131085:QUC131085 RDX131085:RDY131085 RNT131085:RNU131085 RXP131085:RXQ131085 SHL131085:SHM131085 SRH131085:SRI131085 TBD131085:TBE131085 TKZ131085:TLA131085 TUV131085:TUW131085 UER131085:UES131085 UON131085:UOO131085 UYJ131085:UYK131085 VIF131085:VIG131085 VSB131085:VSC131085 WBX131085:WBY131085 WLT131085:WLU131085 WVP131085:WVQ131085 H196621:I196621 JD196621:JE196621 SZ196621:TA196621 ACV196621:ACW196621 AMR196621:AMS196621 AWN196621:AWO196621 BGJ196621:BGK196621 BQF196621:BQG196621 CAB196621:CAC196621 CJX196621:CJY196621 CTT196621:CTU196621 DDP196621:DDQ196621 DNL196621:DNM196621 DXH196621:DXI196621 EHD196621:EHE196621 EQZ196621:ERA196621 FAV196621:FAW196621 FKR196621:FKS196621 FUN196621:FUO196621 GEJ196621:GEK196621 GOF196621:GOG196621 GYB196621:GYC196621 HHX196621:HHY196621 HRT196621:HRU196621 IBP196621:IBQ196621 ILL196621:ILM196621 IVH196621:IVI196621 JFD196621:JFE196621 JOZ196621:JPA196621 JYV196621:JYW196621 KIR196621:KIS196621 KSN196621:KSO196621 LCJ196621:LCK196621 LMF196621:LMG196621 LWB196621:LWC196621 MFX196621:MFY196621 MPT196621:MPU196621 MZP196621:MZQ196621 NJL196621:NJM196621 NTH196621:NTI196621 ODD196621:ODE196621 OMZ196621:ONA196621 OWV196621:OWW196621 PGR196621:PGS196621 PQN196621:PQO196621 QAJ196621:QAK196621 QKF196621:QKG196621 QUB196621:QUC196621 RDX196621:RDY196621 RNT196621:RNU196621 RXP196621:RXQ196621 SHL196621:SHM196621 SRH196621:SRI196621 TBD196621:TBE196621 TKZ196621:TLA196621 TUV196621:TUW196621 UER196621:UES196621 UON196621:UOO196621 UYJ196621:UYK196621 VIF196621:VIG196621 VSB196621:VSC196621 WBX196621:WBY196621 WLT196621:WLU196621 WVP196621:WVQ196621 H262157:I262157 JD262157:JE262157 SZ262157:TA262157 ACV262157:ACW262157 AMR262157:AMS262157 AWN262157:AWO262157 BGJ262157:BGK262157 BQF262157:BQG262157 CAB262157:CAC262157 CJX262157:CJY262157 CTT262157:CTU262157 DDP262157:DDQ262157 DNL262157:DNM262157 DXH262157:DXI262157 EHD262157:EHE262157 EQZ262157:ERA262157 FAV262157:FAW262157 FKR262157:FKS262157 FUN262157:FUO262157 GEJ262157:GEK262157 GOF262157:GOG262157 GYB262157:GYC262157 HHX262157:HHY262157 HRT262157:HRU262157 IBP262157:IBQ262157 ILL262157:ILM262157 IVH262157:IVI262157 JFD262157:JFE262157 JOZ262157:JPA262157 JYV262157:JYW262157 KIR262157:KIS262157 KSN262157:KSO262157 LCJ262157:LCK262157 LMF262157:LMG262157 LWB262157:LWC262157 MFX262157:MFY262157 MPT262157:MPU262157 MZP262157:MZQ262157 NJL262157:NJM262157 NTH262157:NTI262157 ODD262157:ODE262157 OMZ262157:ONA262157 OWV262157:OWW262157 PGR262157:PGS262157 PQN262157:PQO262157 QAJ262157:QAK262157 QKF262157:QKG262157 QUB262157:QUC262157 RDX262157:RDY262157 RNT262157:RNU262157 RXP262157:RXQ262157 SHL262157:SHM262157 SRH262157:SRI262157 TBD262157:TBE262157 TKZ262157:TLA262157 TUV262157:TUW262157 UER262157:UES262157 UON262157:UOO262157 UYJ262157:UYK262157 VIF262157:VIG262157 VSB262157:VSC262157 WBX262157:WBY262157 WLT262157:WLU262157 WVP262157:WVQ262157 H327693:I327693 JD327693:JE327693 SZ327693:TA327693 ACV327693:ACW327693 AMR327693:AMS327693 AWN327693:AWO327693 BGJ327693:BGK327693 BQF327693:BQG327693 CAB327693:CAC327693 CJX327693:CJY327693 CTT327693:CTU327693 DDP327693:DDQ327693 DNL327693:DNM327693 DXH327693:DXI327693 EHD327693:EHE327693 EQZ327693:ERA327693 FAV327693:FAW327693 FKR327693:FKS327693 FUN327693:FUO327693 GEJ327693:GEK327693 GOF327693:GOG327693 GYB327693:GYC327693 HHX327693:HHY327693 HRT327693:HRU327693 IBP327693:IBQ327693 ILL327693:ILM327693 IVH327693:IVI327693 JFD327693:JFE327693 JOZ327693:JPA327693 JYV327693:JYW327693 KIR327693:KIS327693 KSN327693:KSO327693 LCJ327693:LCK327693 LMF327693:LMG327693 LWB327693:LWC327693 MFX327693:MFY327693 MPT327693:MPU327693 MZP327693:MZQ327693 NJL327693:NJM327693 NTH327693:NTI327693 ODD327693:ODE327693 OMZ327693:ONA327693 OWV327693:OWW327693 PGR327693:PGS327693 PQN327693:PQO327693 QAJ327693:QAK327693 QKF327693:QKG327693 QUB327693:QUC327693 RDX327693:RDY327693 RNT327693:RNU327693 RXP327693:RXQ327693 SHL327693:SHM327693 SRH327693:SRI327693 TBD327693:TBE327693 TKZ327693:TLA327693 TUV327693:TUW327693 UER327693:UES327693 UON327693:UOO327693 UYJ327693:UYK327693 VIF327693:VIG327693 VSB327693:VSC327693 WBX327693:WBY327693 WLT327693:WLU327693 WVP327693:WVQ327693 H393229:I393229 JD393229:JE393229 SZ393229:TA393229 ACV393229:ACW393229 AMR393229:AMS393229 AWN393229:AWO393229 BGJ393229:BGK393229 BQF393229:BQG393229 CAB393229:CAC393229 CJX393229:CJY393229 CTT393229:CTU393229 DDP393229:DDQ393229 DNL393229:DNM393229 DXH393229:DXI393229 EHD393229:EHE393229 EQZ393229:ERA393229 FAV393229:FAW393229 FKR393229:FKS393229 FUN393229:FUO393229 GEJ393229:GEK393229 GOF393229:GOG393229 GYB393229:GYC393229 HHX393229:HHY393229 HRT393229:HRU393229 IBP393229:IBQ393229 ILL393229:ILM393229 IVH393229:IVI393229 JFD393229:JFE393229 JOZ393229:JPA393229 JYV393229:JYW393229 KIR393229:KIS393229 KSN393229:KSO393229 LCJ393229:LCK393229 LMF393229:LMG393229 LWB393229:LWC393229 MFX393229:MFY393229 MPT393229:MPU393229 MZP393229:MZQ393229 NJL393229:NJM393229 NTH393229:NTI393229 ODD393229:ODE393229 OMZ393229:ONA393229 OWV393229:OWW393229 PGR393229:PGS393229 PQN393229:PQO393229 QAJ393229:QAK393229 QKF393229:QKG393229 QUB393229:QUC393229 RDX393229:RDY393229 RNT393229:RNU393229 RXP393229:RXQ393229 SHL393229:SHM393229 SRH393229:SRI393229 TBD393229:TBE393229 TKZ393229:TLA393229 TUV393229:TUW393229 UER393229:UES393229 UON393229:UOO393229 UYJ393229:UYK393229 VIF393229:VIG393229 VSB393229:VSC393229 WBX393229:WBY393229 WLT393229:WLU393229 WVP393229:WVQ393229 H458765:I458765 JD458765:JE458765 SZ458765:TA458765 ACV458765:ACW458765 AMR458765:AMS458765 AWN458765:AWO458765 BGJ458765:BGK458765 BQF458765:BQG458765 CAB458765:CAC458765 CJX458765:CJY458765 CTT458765:CTU458765 DDP458765:DDQ458765 DNL458765:DNM458765 DXH458765:DXI458765 EHD458765:EHE458765 EQZ458765:ERA458765 FAV458765:FAW458765 FKR458765:FKS458765 FUN458765:FUO458765 GEJ458765:GEK458765 GOF458765:GOG458765 GYB458765:GYC458765 HHX458765:HHY458765 HRT458765:HRU458765 IBP458765:IBQ458765 ILL458765:ILM458765 IVH458765:IVI458765 JFD458765:JFE458765 JOZ458765:JPA458765 JYV458765:JYW458765 KIR458765:KIS458765 KSN458765:KSO458765 LCJ458765:LCK458765 LMF458765:LMG458765 LWB458765:LWC458765 MFX458765:MFY458765 MPT458765:MPU458765 MZP458765:MZQ458765 NJL458765:NJM458765 NTH458765:NTI458765 ODD458765:ODE458765 OMZ458765:ONA458765 OWV458765:OWW458765 PGR458765:PGS458765 PQN458765:PQO458765 QAJ458765:QAK458765 QKF458765:QKG458765 QUB458765:QUC458765 RDX458765:RDY458765 RNT458765:RNU458765 RXP458765:RXQ458765 SHL458765:SHM458765 SRH458765:SRI458765 TBD458765:TBE458765 TKZ458765:TLA458765 TUV458765:TUW458765 UER458765:UES458765 UON458765:UOO458765 UYJ458765:UYK458765 VIF458765:VIG458765 VSB458765:VSC458765 WBX458765:WBY458765 WLT458765:WLU458765 WVP458765:WVQ458765 H524301:I524301 JD524301:JE524301 SZ524301:TA524301 ACV524301:ACW524301 AMR524301:AMS524301 AWN524301:AWO524301 BGJ524301:BGK524301 BQF524301:BQG524301 CAB524301:CAC524301 CJX524301:CJY524301 CTT524301:CTU524301 DDP524301:DDQ524301 DNL524301:DNM524301 DXH524301:DXI524301 EHD524301:EHE524301 EQZ524301:ERA524301 FAV524301:FAW524301 FKR524301:FKS524301 FUN524301:FUO524301 GEJ524301:GEK524301 GOF524301:GOG524301 GYB524301:GYC524301 HHX524301:HHY524301 HRT524301:HRU524301 IBP524301:IBQ524301 ILL524301:ILM524301 IVH524301:IVI524301 JFD524301:JFE524301 JOZ524301:JPA524301 JYV524301:JYW524301 KIR524301:KIS524301 KSN524301:KSO524301 LCJ524301:LCK524301 LMF524301:LMG524301 LWB524301:LWC524301 MFX524301:MFY524301 MPT524301:MPU524301 MZP524301:MZQ524301 NJL524301:NJM524301 NTH524301:NTI524301 ODD524301:ODE524301 OMZ524301:ONA524301 OWV524301:OWW524301 PGR524301:PGS524301 PQN524301:PQO524301 QAJ524301:QAK524301 QKF524301:QKG524301 QUB524301:QUC524301 RDX524301:RDY524301 RNT524301:RNU524301 RXP524301:RXQ524301 SHL524301:SHM524301 SRH524301:SRI524301 TBD524301:TBE524301 TKZ524301:TLA524301 TUV524301:TUW524301 UER524301:UES524301 UON524301:UOO524301 UYJ524301:UYK524301 VIF524301:VIG524301 VSB524301:VSC524301 WBX524301:WBY524301 WLT524301:WLU524301 WVP524301:WVQ524301 H589837:I589837 JD589837:JE589837 SZ589837:TA589837 ACV589837:ACW589837 AMR589837:AMS589837 AWN589837:AWO589837 BGJ589837:BGK589837 BQF589837:BQG589837 CAB589837:CAC589837 CJX589837:CJY589837 CTT589837:CTU589837 DDP589837:DDQ589837 DNL589837:DNM589837 DXH589837:DXI589837 EHD589837:EHE589837 EQZ589837:ERA589837 FAV589837:FAW589837 FKR589837:FKS589837 FUN589837:FUO589837 GEJ589837:GEK589837 GOF589837:GOG589837 GYB589837:GYC589837 HHX589837:HHY589837 HRT589837:HRU589837 IBP589837:IBQ589837 ILL589837:ILM589837 IVH589837:IVI589837 JFD589837:JFE589837 JOZ589837:JPA589837 JYV589837:JYW589837 KIR589837:KIS589837 KSN589837:KSO589837 LCJ589837:LCK589837 LMF589837:LMG589837 LWB589837:LWC589837 MFX589837:MFY589837 MPT589837:MPU589837 MZP589837:MZQ589837 NJL589837:NJM589837 NTH589837:NTI589837 ODD589837:ODE589837 OMZ589837:ONA589837 OWV589837:OWW589837 PGR589837:PGS589837 PQN589837:PQO589837 QAJ589837:QAK589837 QKF589837:QKG589837 QUB589837:QUC589837 RDX589837:RDY589837 RNT589837:RNU589837 RXP589837:RXQ589837 SHL589837:SHM589837 SRH589837:SRI589837 TBD589837:TBE589837 TKZ589837:TLA589837 TUV589837:TUW589837 UER589837:UES589837 UON589837:UOO589837 UYJ589837:UYK589837 VIF589837:VIG589837 VSB589837:VSC589837 WBX589837:WBY589837 WLT589837:WLU589837 WVP589837:WVQ589837 H655373:I655373 JD655373:JE655373 SZ655373:TA655373 ACV655373:ACW655373 AMR655373:AMS655373 AWN655373:AWO655373 BGJ655373:BGK655373 BQF655373:BQG655373 CAB655373:CAC655373 CJX655373:CJY655373 CTT655373:CTU655373 DDP655373:DDQ655373 DNL655373:DNM655373 DXH655373:DXI655373 EHD655373:EHE655373 EQZ655373:ERA655373 FAV655373:FAW655373 FKR655373:FKS655373 FUN655373:FUO655373 GEJ655373:GEK655373 GOF655373:GOG655373 GYB655373:GYC655373 HHX655373:HHY655373 HRT655373:HRU655373 IBP655373:IBQ655373 ILL655373:ILM655373 IVH655373:IVI655373 JFD655373:JFE655373 JOZ655373:JPA655373 JYV655373:JYW655373 KIR655373:KIS655373 KSN655373:KSO655373 LCJ655373:LCK655373 LMF655373:LMG655373 LWB655373:LWC655373 MFX655373:MFY655373 MPT655373:MPU655373 MZP655373:MZQ655373 NJL655373:NJM655373 NTH655373:NTI655373 ODD655373:ODE655373 OMZ655373:ONA655373 OWV655373:OWW655373 PGR655373:PGS655373 PQN655373:PQO655373 QAJ655373:QAK655373 QKF655373:QKG655373 QUB655373:QUC655373 RDX655373:RDY655373 RNT655373:RNU655373 RXP655373:RXQ655373 SHL655373:SHM655373 SRH655373:SRI655373 TBD655373:TBE655373 TKZ655373:TLA655373 TUV655373:TUW655373 UER655373:UES655373 UON655373:UOO655373 UYJ655373:UYK655373 VIF655373:VIG655373 VSB655373:VSC655373 WBX655373:WBY655373 WLT655373:WLU655373 WVP655373:WVQ655373 H720909:I720909 JD720909:JE720909 SZ720909:TA720909 ACV720909:ACW720909 AMR720909:AMS720909 AWN720909:AWO720909 BGJ720909:BGK720909 BQF720909:BQG720909 CAB720909:CAC720909 CJX720909:CJY720909 CTT720909:CTU720909 DDP720909:DDQ720909 DNL720909:DNM720909 DXH720909:DXI720909 EHD720909:EHE720909 EQZ720909:ERA720909 FAV720909:FAW720909 FKR720909:FKS720909 FUN720909:FUO720909 GEJ720909:GEK720909 GOF720909:GOG720909 GYB720909:GYC720909 HHX720909:HHY720909 HRT720909:HRU720909 IBP720909:IBQ720909 ILL720909:ILM720909 IVH720909:IVI720909 JFD720909:JFE720909 JOZ720909:JPA720909 JYV720909:JYW720909 KIR720909:KIS720909 KSN720909:KSO720909 LCJ720909:LCK720909 LMF720909:LMG720909 LWB720909:LWC720909 MFX720909:MFY720909 MPT720909:MPU720909 MZP720909:MZQ720909 NJL720909:NJM720909 NTH720909:NTI720909 ODD720909:ODE720909 OMZ720909:ONA720909 OWV720909:OWW720909 PGR720909:PGS720909 PQN720909:PQO720909 QAJ720909:QAK720909 QKF720909:QKG720909 QUB720909:QUC720909 RDX720909:RDY720909 RNT720909:RNU720909 RXP720909:RXQ720909 SHL720909:SHM720909 SRH720909:SRI720909 TBD720909:TBE720909 TKZ720909:TLA720909 TUV720909:TUW720909 UER720909:UES720909 UON720909:UOO720909 UYJ720909:UYK720909 VIF720909:VIG720909 VSB720909:VSC720909 WBX720909:WBY720909 WLT720909:WLU720909 WVP720909:WVQ720909 H786445:I786445 JD786445:JE786445 SZ786445:TA786445 ACV786445:ACW786445 AMR786445:AMS786445 AWN786445:AWO786445 BGJ786445:BGK786445 BQF786445:BQG786445 CAB786445:CAC786445 CJX786445:CJY786445 CTT786445:CTU786445 DDP786445:DDQ786445 DNL786445:DNM786445 DXH786445:DXI786445 EHD786445:EHE786445 EQZ786445:ERA786445 FAV786445:FAW786445 FKR786445:FKS786445 FUN786445:FUO786445 GEJ786445:GEK786445 GOF786445:GOG786445 GYB786445:GYC786445 HHX786445:HHY786445 HRT786445:HRU786445 IBP786445:IBQ786445 ILL786445:ILM786445 IVH786445:IVI786445 JFD786445:JFE786445 JOZ786445:JPA786445 JYV786445:JYW786445 KIR786445:KIS786445 KSN786445:KSO786445 LCJ786445:LCK786445 LMF786445:LMG786445 LWB786445:LWC786445 MFX786445:MFY786445 MPT786445:MPU786445 MZP786445:MZQ786445 NJL786445:NJM786445 NTH786445:NTI786445 ODD786445:ODE786445 OMZ786445:ONA786445 OWV786445:OWW786445 PGR786445:PGS786445 PQN786445:PQO786445 QAJ786445:QAK786445 QKF786445:QKG786445 QUB786445:QUC786445 RDX786445:RDY786445 RNT786445:RNU786445 RXP786445:RXQ786445 SHL786445:SHM786445 SRH786445:SRI786445 TBD786445:TBE786445 TKZ786445:TLA786445 TUV786445:TUW786445 UER786445:UES786445 UON786445:UOO786445 UYJ786445:UYK786445 VIF786445:VIG786445 VSB786445:VSC786445 WBX786445:WBY786445 WLT786445:WLU786445 WVP786445:WVQ786445 H851981:I851981 JD851981:JE851981 SZ851981:TA851981 ACV851981:ACW851981 AMR851981:AMS851981 AWN851981:AWO851981 BGJ851981:BGK851981 BQF851981:BQG851981 CAB851981:CAC851981 CJX851981:CJY851981 CTT851981:CTU851981 DDP851981:DDQ851981 DNL851981:DNM851981 DXH851981:DXI851981 EHD851981:EHE851981 EQZ851981:ERA851981 FAV851981:FAW851981 FKR851981:FKS851981 FUN851981:FUO851981 GEJ851981:GEK851981 GOF851981:GOG851981 GYB851981:GYC851981 HHX851981:HHY851981 HRT851981:HRU851981 IBP851981:IBQ851981 ILL851981:ILM851981 IVH851981:IVI851981 JFD851981:JFE851981 JOZ851981:JPA851981 JYV851981:JYW851981 KIR851981:KIS851981 KSN851981:KSO851981 LCJ851981:LCK851981 LMF851981:LMG851981 LWB851981:LWC851981 MFX851981:MFY851981 MPT851981:MPU851981 MZP851981:MZQ851981 NJL851981:NJM851981 NTH851981:NTI851981 ODD851981:ODE851981 OMZ851981:ONA851981 OWV851981:OWW851981 PGR851981:PGS851981 PQN851981:PQO851981 QAJ851981:QAK851981 QKF851981:QKG851981 QUB851981:QUC851981 RDX851981:RDY851981 RNT851981:RNU851981 RXP851981:RXQ851981 SHL851981:SHM851981 SRH851981:SRI851981 TBD851981:TBE851981 TKZ851981:TLA851981 TUV851981:TUW851981 UER851981:UES851981 UON851981:UOO851981 UYJ851981:UYK851981 VIF851981:VIG851981 VSB851981:VSC851981 WBX851981:WBY851981 WLT851981:WLU851981 WVP851981:WVQ851981 H917517:I917517 JD917517:JE917517 SZ917517:TA917517 ACV917517:ACW917517 AMR917517:AMS917517 AWN917517:AWO917517 BGJ917517:BGK917517 BQF917517:BQG917517 CAB917517:CAC917517 CJX917517:CJY917517 CTT917517:CTU917517 DDP917517:DDQ917517 DNL917517:DNM917517 DXH917517:DXI917517 EHD917517:EHE917517 EQZ917517:ERA917517 FAV917517:FAW917517 FKR917517:FKS917517 FUN917517:FUO917517 GEJ917517:GEK917517 GOF917517:GOG917517 GYB917517:GYC917517 HHX917517:HHY917517 HRT917517:HRU917517 IBP917517:IBQ917517 ILL917517:ILM917517 IVH917517:IVI917517 JFD917517:JFE917517 JOZ917517:JPA917517 JYV917517:JYW917517 KIR917517:KIS917517 KSN917517:KSO917517 LCJ917517:LCK917517 LMF917517:LMG917517 LWB917517:LWC917517 MFX917517:MFY917517 MPT917517:MPU917517 MZP917517:MZQ917517 NJL917517:NJM917517 NTH917517:NTI917517 ODD917517:ODE917517 OMZ917517:ONA917517 OWV917517:OWW917517 PGR917517:PGS917517 PQN917517:PQO917517 QAJ917517:QAK917517 QKF917517:QKG917517 QUB917517:QUC917517 RDX917517:RDY917517 RNT917517:RNU917517 RXP917517:RXQ917517 SHL917517:SHM917517 SRH917517:SRI917517 TBD917517:TBE917517 TKZ917517:TLA917517 TUV917517:TUW917517 UER917517:UES917517 UON917517:UOO917517 UYJ917517:UYK917517 VIF917517:VIG917517 VSB917517:VSC917517 WBX917517:WBY917517 WLT917517:WLU917517 WVP917517:WVQ917517 H983053:I983053 JD983053:JE983053 SZ983053:TA983053 ACV983053:ACW983053 AMR983053:AMS983053 AWN983053:AWO983053 BGJ983053:BGK983053 BQF983053:BQG983053 CAB983053:CAC983053 CJX983053:CJY983053 CTT983053:CTU983053 DDP983053:DDQ983053 DNL983053:DNM983053 DXH983053:DXI983053 EHD983053:EHE983053 EQZ983053:ERA983053 FAV983053:FAW983053 FKR983053:FKS983053 FUN983053:FUO983053 GEJ983053:GEK983053 GOF983053:GOG983053 GYB983053:GYC983053 HHX983053:HHY983053 HRT983053:HRU983053 IBP983053:IBQ983053 ILL983053:ILM983053 IVH983053:IVI983053 JFD983053:JFE983053 JOZ983053:JPA983053 JYV983053:JYW983053 KIR983053:KIS983053 KSN983053:KSO983053 LCJ983053:LCK983053 LMF983053:LMG983053 LWB983053:LWC983053 MFX983053:MFY983053 MPT983053:MPU983053 MZP983053:MZQ983053 NJL983053:NJM983053 NTH983053:NTI983053 ODD983053:ODE983053 OMZ983053:ONA983053 OWV983053:OWW983053 PGR983053:PGS983053 PQN983053:PQO983053 QAJ983053:QAK983053 QKF983053:QKG983053 QUB983053:QUC983053 RDX983053:RDY983053 RNT983053:RNU983053 RXP983053:RXQ983053 SHL983053:SHM983053 SRH983053:SRI983053 TBD983053:TBE983053 TKZ983053:TLA983053 TUV983053:TUW983053 UER983053:UES983053 UON983053:UOO983053 UYJ983053:UYK983053 VIF983053:VIG983053 VSB983053:VSC983053 WBX983053:WBY983053 WLT983053:WLU983053 WVP983053:WVQ983053" xr:uid="{A1650046-F93F-4E57-AE15-DD365A1E0622}">
      <formula1>0</formula1>
    </dataValidation>
    <dataValidation type="decimal" allowBlank="1" showInputMessage="1" showErrorMessage="1" errorTitle="Erro de valores" error="Digite um valor entre 0% e 100%" sqref="E17:E22 JA17:JA22 SW17:SW22 ACS17:ACS22 AMO17:AMO22 AWK17:AWK22 BGG17:BGG22 BQC17:BQC22 BZY17:BZY22 CJU17:CJU22 CTQ17:CTQ22 DDM17:DDM22 DNI17:DNI22 DXE17:DXE22 EHA17:EHA22 EQW17:EQW22 FAS17:FAS22 FKO17:FKO22 FUK17:FUK22 GEG17:GEG22 GOC17:GOC22 GXY17:GXY22 HHU17:HHU22 HRQ17:HRQ22 IBM17:IBM22 ILI17:ILI22 IVE17:IVE22 JFA17:JFA22 JOW17:JOW22 JYS17:JYS22 KIO17:KIO22 KSK17:KSK22 LCG17:LCG22 LMC17:LMC22 LVY17:LVY22 MFU17:MFU22 MPQ17:MPQ22 MZM17:MZM22 NJI17:NJI22 NTE17:NTE22 ODA17:ODA22 OMW17:OMW22 OWS17:OWS22 PGO17:PGO22 PQK17:PQK22 QAG17:QAG22 QKC17:QKC22 QTY17:QTY22 RDU17:RDU22 RNQ17:RNQ22 RXM17:RXM22 SHI17:SHI22 SRE17:SRE22 TBA17:TBA22 TKW17:TKW22 TUS17:TUS22 UEO17:UEO22 UOK17:UOK22 UYG17:UYG22 VIC17:VIC22 VRY17:VRY22 WBU17:WBU22 WLQ17:WLQ22 WVM17:WVM22 E65553:E65558 JA65553:JA65558 SW65553:SW65558 ACS65553:ACS65558 AMO65553:AMO65558 AWK65553:AWK65558 BGG65553:BGG65558 BQC65553:BQC65558 BZY65553:BZY65558 CJU65553:CJU65558 CTQ65553:CTQ65558 DDM65553:DDM65558 DNI65553:DNI65558 DXE65553:DXE65558 EHA65553:EHA65558 EQW65553:EQW65558 FAS65553:FAS65558 FKO65553:FKO65558 FUK65553:FUK65558 GEG65553:GEG65558 GOC65553:GOC65558 GXY65553:GXY65558 HHU65553:HHU65558 HRQ65553:HRQ65558 IBM65553:IBM65558 ILI65553:ILI65558 IVE65553:IVE65558 JFA65553:JFA65558 JOW65553:JOW65558 JYS65553:JYS65558 KIO65553:KIO65558 KSK65553:KSK65558 LCG65553:LCG65558 LMC65553:LMC65558 LVY65553:LVY65558 MFU65553:MFU65558 MPQ65553:MPQ65558 MZM65553:MZM65558 NJI65553:NJI65558 NTE65553:NTE65558 ODA65553:ODA65558 OMW65553:OMW65558 OWS65553:OWS65558 PGO65553:PGO65558 PQK65553:PQK65558 QAG65553:QAG65558 QKC65553:QKC65558 QTY65553:QTY65558 RDU65553:RDU65558 RNQ65553:RNQ65558 RXM65553:RXM65558 SHI65553:SHI65558 SRE65553:SRE65558 TBA65553:TBA65558 TKW65553:TKW65558 TUS65553:TUS65558 UEO65553:UEO65558 UOK65553:UOK65558 UYG65553:UYG65558 VIC65553:VIC65558 VRY65553:VRY65558 WBU65553:WBU65558 WLQ65553:WLQ65558 WVM65553:WVM65558 E131089:E131094 JA131089:JA131094 SW131089:SW131094 ACS131089:ACS131094 AMO131089:AMO131094 AWK131089:AWK131094 BGG131089:BGG131094 BQC131089:BQC131094 BZY131089:BZY131094 CJU131089:CJU131094 CTQ131089:CTQ131094 DDM131089:DDM131094 DNI131089:DNI131094 DXE131089:DXE131094 EHA131089:EHA131094 EQW131089:EQW131094 FAS131089:FAS131094 FKO131089:FKO131094 FUK131089:FUK131094 GEG131089:GEG131094 GOC131089:GOC131094 GXY131089:GXY131094 HHU131089:HHU131094 HRQ131089:HRQ131094 IBM131089:IBM131094 ILI131089:ILI131094 IVE131089:IVE131094 JFA131089:JFA131094 JOW131089:JOW131094 JYS131089:JYS131094 KIO131089:KIO131094 KSK131089:KSK131094 LCG131089:LCG131094 LMC131089:LMC131094 LVY131089:LVY131094 MFU131089:MFU131094 MPQ131089:MPQ131094 MZM131089:MZM131094 NJI131089:NJI131094 NTE131089:NTE131094 ODA131089:ODA131094 OMW131089:OMW131094 OWS131089:OWS131094 PGO131089:PGO131094 PQK131089:PQK131094 QAG131089:QAG131094 QKC131089:QKC131094 QTY131089:QTY131094 RDU131089:RDU131094 RNQ131089:RNQ131094 RXM131089:RXM131094 SHI131089:SHI131094 SRE131089:SRE131094 TBA131089:TBA131094 TKW131089:TKW131094 TUS131089:TUS131094 UEO131089:UEO131094 UOK131089:UOK131094 UYG131089:UYG131094 VIC131089:VIC131094 VRY131089:VRY131094 WBU131089:WBU131094 WLQ131089:WLQ131094 WVM131089:WVM131094 E196625:E196630 JA196625:JA196630 SW196625:SW196630 ACS196625:ACS196630 AMO196625:AMO196630 AWK196625:AWK196630 BGG196625:BGG196630 BQC196625:BQC196630 BZY196625:BZY196630 CJU196625:CJU196630 CTQ196625:CTQ196630 DDM196625:DDM196630 DNI196625:DNI196630 DXE196625:DXE196630 EHA196625:EHA196630 EQW196625:EQW196630 FAS196625:FAS196630 FKO196625:FKO196630 FUK196625:FUK196630 GEG196625:GEG196630 GOC196625:GOC196630 GXY196625:GXY196630 HHU196625:HHU196630 HRQ196625:HRQ196630 IBM196625:IBM196630 ILI196625:ILI196630 IVE196625:IVE196630 JFA196625:JFA196630 JOW196625:JOW196630 JYS196625:JYS196630 KIO196625:KIO196630 KSK196625:KSK196630 LCG196625:LCG196630 LMC196625:LMC196630 LVY196625:LVY196630 MFU196625:MFU196630 MPQ196625:MPQ196630 MZM196625:MZM196630 NJI196625:NJI196630 NTE196625:NTE196630 ODA196625:ODA196630 OMW196625:OMW196630 OWS196625:OWS196630 PGO196625:PGO196630 PQK196625:PQK196630 QAG196625:QAG196630 QKC196625:QKC196630 QTY196625:QTY196630 RDU196625:RDU196630 RNQ196625:RNQ196630 RXM196625:RXM196630 SHI196625:SHI196630 SRE196625:SRE196630 TBA196625:TBA196630 TKW196625:TKW196630 TUS196625:TUS196630 UEO196625:UEO196630 UOK196625:UOK196630 UYG196625:UYG196630 VIC196625:VIC196630 VRY196625:VRY196630 WBU196625:WBU196630 WLQ196625:WLQ196630 WVM196625:WVM196630 E262161:E262166 JA262161:JA262166 SW262161:SW262166 ACS262161:ACS262166 AMO262161:AMO262166 AWK262161:AWK262166 BGG262161:BGG262166 BQC262161:BQC262166 BZY262161:BZY262166 CJU262161:CJU262166 CTQ262161:CTQ262166 DDM262161:DDM262166 DNI262161:DNI262166 DXE262161:DXE262166 EHA262161:EHA262166 EQW262161:EQW262166 FAS262161:FAS262166 FKO262161:FKO262166 FUK262161:FUK262166 GEG262161:GEG262166 GOC262161:GOC262166 GXY262161:GXY262166 HHU262161:HHU262166 HRQ262161:HRQ262166 IBM262161:IBM262166 ILI262161:ILI262166 IVE262161:IVE262166 JFA262161:JFA262166 JOW262161:JOW262166 JYS262161:JYS262166 KIO262161:KIO262166 KSK262161:KSK262166 LCG262161:LCG262166 LMC262161:LMC262166 LVY262161:LVY262166 MFU262161:MFU262166 MPQ262161:MPQ262166 MZM262161:MZM262166 NJI262161:NJI262166 NTE262161:NTE262166 ODA262161:ODA262166 OMW262161:OMW262166 OWS262161:OWS262166 PGO262161:PGO262166 PQK262161:PQK262166 QAG262161:QAG262166 QKC262161:QKC262166 QTY262161:QTY262166 RDU262161:RDU262166 RNQ262161:RNQ262166 RXM262161:RXM262166 SHI262161:SHI262166 SRE262161:SRE262166 TBA262161:TBA262166 TKW262161:TKW262166 TUS262161:TUS262166 UEO262161:UEO262166 UOK262161:UOK262166 UYG262161:UYG262166 VIC262161:VIC262166 VRY262161:VRY262166 WBU262161:WBU262166 WLQ262161:WLQ262166 WVM262161:WVM262166 E327697:E327702 JA327697:JA327702 SW327697:SW327702 ACS327697:ACS327702 AMO327697:AMO327702 AWK327697:AWK327702 BGG327697:BGG327702 BQC327697:BQC327702 BZY327697:BZY327702 CJU327697:CJU327702 CTQ327697:CTQ327702 DDM327697:DDM327702 DNI327697:DNI327702 DXE327697:DXE327702 EHA327697:EHA327702 EQW327697:EQW327702 FAS327697:FAS327702 FKO327697:FKO327702 FUK327697:FUK327702 GEG327697:GEG327702 GOC327697:GOC327702 GXY327697:GXY327702 HHU327697:HHU327702 HRQ327697:HRQ327702 IBM327697:IBM327702 ILI327697:ILI327702 IVE327697:IVE327702 JFA327697:JFA327702 JOW327697:JOW327702 JYS327697:JYS327702 KIO327697:KIO327702 KSK327697:KSK327702 LCG327697:LCG327702 LMC327697:LMC327702 LVY327697:LVY327702 MFU327697:MFU327702 MPQ327697:MPQ327702 MZM327697:MZM327702 NJI327697:NJI327702 NTE327697:NTE327702 ODA327697:ODA327702 OMW327697:OMW327702 OWS327697:OWS327702 PGO327697:PGO327702 PQK327697:PQK327702 QAG327697:QAG327702 QKC327697:QKC327702 QTY327697:QTY327702 RDU327697:RDU327702 RNQ327697:RNQ327702 RXM327697:RXM327702 SHI327697:SHI327702 SRE327697:SRE327702 TBA327697:TBA327702 TKW327697:TKW327702 TUS327697:TUS327702 UEO327697:UEO327702 UOK327697:UOK327702 UYG327697:UYG327702 VIC327697:VIC327702 VRY327697:VRY327702 WBU327697:WBU327702 WLQ327697:WLQ327702 WVM327697:WVM327702 E393233:E393238 JA393233:JA393238 SW393233:SW393238 ACS393233:ACS393238 AMO393233:AMO393238 AWK393233:AWK393238 BGG393233:BGG393238 BQC393233:BQC393238 BZY393233:BZY393238 CJU393233:CJU393238 CTQ393233:CTQ393238 DDM393233:DDM393238 DNI393233:DNI393238 DXE393233:DXE393238 EHA393233:EHA393238 EQW393233:EQW393238 FAS393233:FAS393238 FKO393233:FKO393238 FUK393233:FUK393238 GEG393233:GEG393238 GOC393233:GOC393238 GXY393233:GXY393238 HHU393233:HHU393238 HRQ393233:HRQ393238 IBM393233:IBM393238 ILI393233:ILI393238 IVE393233:IVE393238 JFA393233:JFA393238 JOW393233:JOW393238 JYS393233:JYS393238 KIO393233:KIO393238 KSK393233:KSK393238 LCG393233:LCG393238 LMC393233:LMC393238 LVY393233:LVY393238 MFU393233:MFU393238 MPQ393233:MPQ393238 MZM393233:MZM393238 NJI393233:NJI393238 NTE393233:NTE393238 ODA393233:ODA393238 OMW393233:OMW393238 OWS393233:OWS393238 PGO393233:PGO393238 PQK393233:PQK393238 QAG393233:QAG393238 QKC393233:QKC393238 QTY393233:QTY393238 RDU393233:RDU393238 RNQ393233:RNQ393238 RXM393233:RXM393238 SHI393233:SHI393238 SRE393233:SRE393238 TBA393233:TBA393238 TKW393233:TKW393238 TUS393233:TUS393238 UEO393233:UEO393238 UOK393233:UOK393238 UYG393233:UYG393238 VIC393233:VIC393238 VRY393233:VRY393238 WBU393233:WBU393238 WLQ393233:WLQ393238 WVM393233:WVM393238 E458769:E458774 JA458769:JA458774 SW458769:SW458774 ACS458769:ACS458774 AMO458769:AMO458774 AWK458769:AWK458774 BGG458769:BGG458774 BQC458769:BQC458774 BZY458769:BZY458774 CJU458769:CJU458774 CTQ458769:CTQ458774 DDM458769:DDM458774 DNI458769:DNI458774 DXE458769:DXE458774 EHA458769:EHA458774 EQW458769:EQW458774 FAS458769:FAS458774 FKO458769:FKO458774 FUK458769:FUK458774 GEG458769:GEG458774 GOC458769:GOC458774 GXY458769:GXY458774 HHU458769:HHU458774 HRQ458769:HRQ458774 IBM458769:IBM458774 ILI458769:ILI458774 IVE458769:IVE458774 JFA458769:JFA458774 JOW458769:JOW458774 JYS458769:JYS458774 KIO458769:KIO458774 KSK458769:KSK458774 LCG458769:LCG458774 LMC458769:LMC458774 LVY458769:LVY458774 MFU458769:MFU458774 MPQ458769:MPQ458774 MZM458769:MZM458774 NJI458769:NJI458774 NTE458769:NTE458774 ODA458769:ODA458774 OMW458769:OMW458774 OWS458769:OWS458774 PGO458769:PGO458774 PQK458769:PQK458774 QAG458769:QAG458774 QKC458769:QKC458774 QTY458769:QTY458774 RDU458769:RDU458774 RNQ458769:RNQ458774 RXM458769:RXM458774 SHI458769:SHI458774 SRE458769:SRE458774 TBA458769:TBA458774 TKW458769:TKW458774 TUS458769:TUS458774 UEO458769:UEO458774 UOK458769:UOK458774 UYG458769:UYG458774 VIC458769:VIC458774 VRY458769:VRY458774 WBU458769:WBU458774 WLQ458769:WLQ458774 WVM458769:WVM458774 E524305:E524310 JA524305:JA524310 SW524305:SW524310 ACS524305:ACS524310 AMO524305:AMO524310 AWK524305:AWK524310 BGG524305:BGG524310 BQC524305:BQC524310 BZY524305:BZY524310 CJU524305:CJU524310 CTQ524305:CTQ524310 DDM524305:DDM524310 DNI524305:DNI524310 DXE524305:DXE524310 EHA524305:EHA524310 EQW524305:EQW524310 FAS524305:FAS524310 FKO524305:FKO524310 FUK524305:FUK524310 GEG524305:GEG524310 GOC524305:GOC524310 GXY524305:GXY524310 HHU524305:HHU524310 HRQ524305:HRQ524310 IBM524305:IBM524310 ILI524305:ILI524310 IVE524305:IVE524310 JFA524305:JFA524310 JOW524305:JOW524310 JYS524305:JYS524310 KIO524305:KIO524310 KSK524305:KSK524310 LCG524305:LCG524310 LMC524305:LMC524310 LVY524305:LVY524310 MFU524305:MFU524310 MPQ524305:MPQ524310 MZM524305:MZM524310 NJI524305:NJI524310 NTE524305:NTE524310 ODA524305:ODA524310 OMW524305:OMW524310 OWS524305:OWS524310 PGO524305:PGO524310 PQK524305:PQK524310 QAG524305:QAG524310 QKC524305:QKC524310 QTY524305:QTY524310 RDU524305:RDU524310 RNQ524305:RNQ524310 RXM524305:RXM524310 SHI524305:SHI524310 SRE524305:SRE524310 TBA524305:TBA524310 TKW524305:TKW524310 TUS524305:TUS524310 UEO524305:UEO524310 UOK524305:UOK524310 UYG524305:UYG524310 VIC524305:VIC524310 VRY524305:VRY524310 WBU524305:WBU524310 WLQ524305:WLQ524310 WVM524305:WVM524310 E589841:E589846 JA589841:JA589846 SW589841:SW589846 ACS589841:ACS589846 AMO589841:AMO589846 AWK589841:AWK589846 BGG589841:BGG589846 BQC589841:BQC589846 BZY589841:BZY589846 CJU589841:CJU589846 CTQ589841:CTQ589846 DDM589841:DDM589846 DNI589841:DNI589846 DXE589841:DXE589846 EHA589841:EHA589846 EQW589841:EQW589846 FAS589841:FAS589846 FKO589841:FKO589846 FUK589841:FUK589846 GEG589841:GEG589846 GOC589841:GOC589846 GXY589841:GXY589846 HHU589841:HHU589846 HRQ589841:HRQ589846 IBM589841:IBM589846 ILI589841:ILI589846 IVE589841:IVE589846 JFA589841:JFA589846 JOW589841:JOW589846 JYS589841:JYS589846 KIO589841:KIO589846 KSK589841:KSK589846 LCG589841:LCG589846 LMC589841:LMC589846 LVY589841:LVY589846 MFU589841:MFU589846 MPQ589841:MPQ589846 MZM589841:MZM589846 NJI589841:NJI589846 NTE589841:NTE589846 ODA589841:ODA589846 OMW589841:OMW589846 OWS589841:OWS589846 PGO589841:PGO589846 PQK589841:PQK589846 QAG589841:QAG589846 QKC589841:QKC589846 QTY589841:QTY589846 RDU589841:RDU589846 RNQ589841:RNQ589846 RXM589841:RXM589846 SHI589841:SHI589846 SRE589841:SRE589846 TBA589841:TBA589846 TKW589841:TKW589846 TUS589841:TUS589846 UEO589841:UEO589846 UOK589841:UOK589846 UYG589841:UYG589846 VIC589841:VIC589846 VRY589841:VRY589846 WBU589841:WBU589846 WLQ589841:WLQ589846 WVM589841:WVM589846 E655377:E655382 JA655377:JA655382 SW655377:SW655382 ACS655377:ACS655382 AMO655377:AMO655382 AWK655377:AWK655382 BGG655377:BGG655382 BQC655377:BQC655382 BZY655377:BZY655382 CJU655377:CJU655382 CTQ655377:CTQ655382 DDM655377:DDM655382 DNI655377:DNI655382 DXE655377:DXE655382 EHA655377:EHA655382 EQW655377:EQW655382 FAS655377:FAS655382 FKO655377:FKO655382 FUK655377:FUK655382 GEG655377:GEG655382 GOC655377:GOC655382 GXY655377:GXY655382 HHU655377:HHU655382 HRQ655377:HRQ655382 IBM655377:IBM655382 ILI655377:ILI655382 IVE655377:IVE655382 JFA655377:JFA655382 JOW655377:JOW655382 JYS655377:JYS655382 KIO655377:KIO655382 KSK655377:KSK655382 LCG655377:LCG655382 LMC655377:LMC655382 LVY655377:LVY655382 MFU655377:MFU655382 MPQ655377:MPQ655382 MZM655377:MZM655382 NJI655377:NJI655382 NTE655377:NTE655382 ODA655377:ODA655382 OMW655377:OMW655382 OWS655377:OWS655382 PGO655377:PGO655382 PQK655377:PQK655382 QAG655377:QAG655382 QKC655377:QKC655382 QTY655377:QTY655382 RDU655377:RDU655382 RNQ655377:RNQ655382 RXM655377:RXM655382 SHI655377:SHI655382 SRE655377:SRE655382 TBA655377:TBA655382 TKW655377:TKW655382 TUS655377:TUS655382 UEO655377:UEO655382 UOK655377:UOK655382 UYG655377:UYG655382 VIC655377:VIC655382 VRY655377:VRY655382 WBU655377:WBU655382 WLQ655377:WLQ655382 WVM655377:WVM655382 E720913:E720918 JA720913:JA720918 SW720913:SW720918 ACS720913:ACS720918 AMO720913:AMO720918 AWK720913:AWK720918 BGG720913:BGG720918 BQC720913:BQC720918 BZY720913:BZY720918 CJU720913:CJU720918 CTQ720913:CTQ720918 DDM720913:DDM720918 DNI720913:DNI720918 DXE720913:DXE720918 EHA720913:EHA720918 EQW720913:EQW720918 FAS720913:FAS720918 FKO720913:FKO720918 FUK720913:FUK720918 GEG720913:GEG720918 GOC720913:GOC720918 GXY720913:GXY720918 HHU720913:HHU720918 HRQ720913:HRQ720918 IBM720913:IBM720918 ILI720913:ILI720918 IVE720913:IVE720918 JFA720913:JFA720918 JOW720913:JOW720918 JYS720913:JYS720918 KIO720913:KIO720918 KSK720913:KSK720918 LCG720913:LCG720918 LMC720913:LMC720918 LVY720913:LVY720918 MFU720913:MFU720918 MPQ720913:MPQ720918 MZM720913:MZM720918 NJI720913:NJI720918 NTE720913:NTE720918 ODA720913:ODA720918 OMW720913:OMW720918 OWS720913:OWS720918 PGO720913:PGO720918 PQK720913:PQK720918 QAG720913:QAG720918 QKC720913:QKC720918 QTY720913:QTY720918 RDU720913:RDU720918 RNQ720913:RNQ720918 RXM720913:RXM720918 SHI720913:SHI720918 SRE720913:SRE720918 TBA720913:TBA720918 TKW720913:TKW720918 TUS720913:TUS720918 UEO720913:UEO720918 UOK720913:UOK720918 UYG720913:UYG720918 VIC720913:VIC720918 VRY720913:VRY720918 WBU720913:WBU720918 WLQ720913:WLQ720918 WVM720913:WVM720918 E786449:E786454 JA786449:JA786454 SW786449:SW786454 ACS786449:ACS786454 AMO786449:AMO786454 AWK786449:AWK786454 BGG786449:BGG786454 BQC786449:BQC786454 BZY786449:BZY786454 CJU786449:CJU786454 CTQ786449:CTQ786454 DDM786449:DDM786454 DNI786449:DNI786454 DXE786449:DXE786454 EHA786449:EHA786454 EQW786449:EQW786454 FAS786449:FAS786454 FKO786449:FKO786454 FUK786449:FUK786454 GEG786449:GEG786454 GOC786449:GOC786454 GXY786449:GXY786454 HHU786449:HHU786454 HRQ786449:HRQ786454 IBM786449:IBM786454 ILI786449:ILI786454 IVE786449:IVE786454 JFA786449:JFA786454 JOW786449:JOW786454 JYS786449:JYS786454 KIO786449:KIO786454 KSK786449:KSK786454 LCG786449:LCG786454 LMC786449:LMC786454 LVY786449:LVY786454 MFU786449:MFU786454 MPQ786449:MPQ786454 MZM786449:MZM786454 NJI786449:NJI786454 NTE786449:NTE786454 ODA786449:ODA786454 OMW786449:OMW786454 OWS786449:OWS786454 PGO786449:PGO786454 PQK786449:PQK786454 QAG786449:QAG786454 QKC786449:QKC786454 QTY786449:QTY786454 RDU786449:RDU786454 RNQ786449:RNQ786454 RXM786449:RXM786454 SHI786449:SHI786454 SRE786449:SRE786454 TBA786449:TBA786454 TKW786449:TKW786454 TUS786449:TUS786454 UEO786449:UEO786454 UOK786449:UOK786454 UYG786449:UYG786454 VIC786449:VIC786454 VRY786449:VRY786454 WBU786449:WBU786454 WLQ786449:WLQ786454 WVM786449:WVM786454 E851985:E851990 JA851985:JA851990 SW851985:SW851990 ACS851985:ACS851990 AMO851985:AMO851990 AWK851985:AWK851990 BGG851985:BGG851990 BQC851985:BQC851990 BZY851985:BZY851990 CJU851985:CJU851990 CTQ851985:CTQ851990 DDM851985:DDM851990 DNI851985:DNI851990 DXE851985:DXE851990 EHA851985:EHA851990 EQW851985:EQW851990 FAS851985:FAS851990 FKO851985:FKO851990 FUK851985:FUK851990 GEG851985:GEG851990 GOC851985:GOC851990 GXY851985:GXY851990 HHU851985:HHU851990 HRQ851985:HRQ851990 IBM851985:IBM851990 ILI851985:ILI851990 IVE851985:IVE851990 JFA851985:JFA851990 JOW851985:JOW851990 JYS851985:JYS851990 KIO851985:KIO851990 KSK851985:KSK851990 LCG851985:LCG851990 LMC851985:LMC851990 LVY851985:LVY851990 MFU851985:MFU851990 MPQ851985:MPQ851990 MZM851985:MZM851990 NJI851985:NJI851990 NTE851985:NTE851990 ODA851985:ODA851990 OMW851985:OMW851990 OWS851985:OWS851990 PGO851985:PGO851990 PQK851985:PQK851990 QAG851985:QAG851990 QKC851985:QKC851990 QTY851985:QTY851990 RDU851985:RDU851990 RNQ851985:RNQ851990 RXM851985:RXM851990 SHI851985:SHI851990 SRE851985:SRE851990 TBA851985:TBA851990 TKW851985:TKW851990 TUS851985:TUS851990 UEO851985:UEO851990 UOK851985:UOK851990 UYG851985:UYG851990 VIC851985:VIC851990 VRY851985:VRY851990 WBU851985:WBU851990 WLQ851985:WLQ851990 WVM851985:WVM851990 E917521:E917526 JA917521:JA917526 SW917521:SW917526 ACS917521:ACS917526 AMO917521:AMO917526 AWK917521:AWK917526 BGG917521:BGG917526 BQC917521:BQC917526 BZY917521:BZY917526 CJU917521:CJU917526 CTQ917521:CTQ917526 DDM917521:DDM917526 DNI917521:DNI917526 DXE917521:DXE917526 EHA917521:EHA917526 EQW917521:EQW917526 FAS917521:FAS917526 FKO917521:FKO917526 FUK917521:FUK917526 GEG917521:GEG917526 GOC917521:GOC917526 GXY917521:GXY917526 HHU917521:HHU917526 HRQ917521:HRQ917526 IBM917521:IBM917526 ILI917521:ILI917526 IVE917521:IVE917526 JFA917521:JFA917526 JOW917521:JOW917526 JYS917521:JYS917526 KIO917521:KIO917526 KSK917521:KSK917526 LCG917521:LCG917526 LMC917521:LMC917526 LVY917521:LVY917526 MFU917521:MFU917526 MPQ917521:MPQ917526 MZM917521:MZM917526 NJI917521:NJI917526 NTE917521:NTE917526 ODA917521:ODA917526 OMW917521:OMW917526 OWS917521:OWS917526 PGO917521:PGO917526 PQK917521:PQK917526 QAG917521:QAG917526 QKC917521:QKC917526 QTY917521:QTY917526 RDU917521:RDU917526 RNQ917521:RNQ917526 RXM917521:RXM917526 SHI917521:SHI917526 SRE917521:SRE917526 TBA917521:TBA917526 TKW917521:TKW917526 TUS917521:TUS917526 UEO917521:UEO917526 UOK917521:UOK917526 UYG917521:UYG917526 VIC917521:VIC917526 VRY917521:VRY917526 WBU917521:WBU917526 WLQ917521:WLQ917526 WVM917521:WVM917526 E983057:E983062 JA983057:JA983062 SW983057:SW983062 ACS983057:ACS983062 AMO983057:AMO983062 AWK983057:AWK983062 BGG983057:BGG983062 BQC983057:BQC983062 BZY983057:BZY983062 CJU983057:CJU983062 CTQ983057:CTQ983062 DDM983057:DDM983062 DNI983057:DNI983062 DXE983057:DXE983062 EHA983057:EHA983062 EQW983057:EQW983062 FAS983057:FAS983062 FKO983057:FKO983062 FUK983057:FUK983062 GEG983057:GEG983062 GOC983057:GOC983062 GXY983057:GXY983062 HHU983057:HHU983062 HRQ983057:HRQ983062 IBM983057:IBM983062 ILI983057:ILI983062 IVE983057:IVE983062 JFA983057:JFA983062 JOW983057:JOW983062 JYS983057:JYS983062 KIO983057:KIO983062 KSK983057:KSK983062 LCG983057:LCG983062 LMC983057:LMC983062 LVY983057:LVY983062 MFU983057:MFU983062 MPQ983057:MPQ983062 MZM983057:MZM983062 NJI983057:NJI983062 NTE983057:NTE983062 ODA983057:ODA983062 OMW983057:OMW983062 OWS983057:OWS983062 PGO983057:PGO983062 PQK983057:PQK983062 QAG983057:QAG983062 QKC983057:QKC983062 QTY983057:QTY983062 RDU983057:RDU983062 RNQ983057:RNQ983062 RXM983057:RXM983062 SHI983057:SHI983062 SRE983057:SRE983062 TBA983057:TBA983062 TKW983057:TKW983062 TUS983057:TUS983062 UEO983057:UEO983062 UOK983057:UOK983062 UYG983057:UYG983062 VIC983057:VIC983062 VRY983057:VRY983062 WBU983057:WBU983062 WLQ983057:WLQ983062 WVM983057:WVM983062" xr:uid="{279D6D04-71CE-4E45-B4AA-504EF64A719B}">
      <formula1>0</formula1>
      <formula2>1</formula2>
    </dataValidation>
  </dataValidations>
  <pageMargins left="0.25" right="0.25" top="0.75" bottom="0.75" header="0.3" footer="0.3"/>
  <pageSetup paperSize="9" scale="97" orientation="portrait" horizontalDpi="4294967293" verticalDpi="597" r:id="rId1"/>
  <headerFooter alignWithMargins="0"/>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1704975</xdr:colOff>
                <xdr:row>27</xdr:row>
                <xdr:rowOff>200025</xdr:rowOff>
              </from>
              <to>
                <xdr:col>6</xdr:col>
                <xdr:colOff>342900</xdr:colOff>
                <xdr:row>27</xdr:row>
                <xdr:rowOff>704850</xdr:rowOff>
              </to>
            </anchor>
          </objectPr>
        </oleObject>
      </mc:Choice>
      <mc:Fallback>
        <oleObject progId="Equation.3" shapeId="7169" r:id="rId4"/>
      </mc:Fallback>
    </mc:AlternateContent>
    <mc:AlternateContent xmlns:mc="http://schemas.openxmlformats.org/markup-compatibility/2006">
      <mc:Choice Requires="x14">
        <oleObject progId="StaticMetafile" shapeId="7170" r:id="rId6">
          <objectPr defaultSize="0" autoPict="0" r:id="rId7">
            <anchor moveWithCells="1">
              <from>
                <xdr:col>1</xdr:col>
                <xdr:colOff>95250</xdr:colOff>
                <xdr:row>0</xdr:row>
                <xdr:rowOff>66675</xdr:rowOff>
              </from>
              <to>
                <xdr:col>1</xdr:col>
                <xdr:colOff>876300</xdr:colOff>
                <xdr:row>2</xdr:row>
                <xdr:rowOff>352425</xdr:rowOff>
              </to>
            </anchor>
          </objectPr>
        </oleObject>
      </mc:Choice>
      <mc:Fallback>
        <oleObject progId="StaticMetafile" shapeId="7170"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114DC-5271-441E-9455-C7253DB41B65}">
  <dimension ref="A1:J26"/>
  <sheetViews>
    <sheetView tabSelected="1" view="pageBreakPreview" topLeftCell="A4" zoomScale="120" zoomScaleNormal="100" zoomScaleSheetLayoutView="120" workbookViewId="0">
      <selection activeCell="C9" sqref="C9"/>
    </sheetView>
  </sheetViews>
  <sheetFormatPr defaultRowHeight="12.75" x14ac:dyDescent="0.2"/>
  <cols>
    <col min="1" max="1" width="12" bestFit="1" customWidth="1"/>
    <col min="2" max="2" width="13" customWidth="1"/>
    <col min="3" max="3" width="80.7109375" customWidth="1"/>
    <col min="4" max="4" width="11.140625" customWidth="1"/>
    <col min="5" max="5" width="16.28515625" customWidth="1"/>
    <col min="6" max="7" width="12.7109375" customWidth="1"/>
  </cols>
  <sheetData>
    <row r="1" spans="1:10" ht="11.25" customHeight="1" x14ac:dyDescent="0.2">
      <c r="A1" s="504"/>
      <c r="B1" s="505"/>
      <c r="C1" s="505"/>
      <c r="D1" s="505"/>
      <c r="E1" s="505"/>
      <c r="F1" s="505"/>
      <c r="G1" s="505"/>
    </row>
    <row r="2" spans="1:10" ht="15.75" x14ac:dyDescent="0.2">
      <c r="A2" s="506" t="s">
        <v>343</v>
      </c>
      <c r="B2" s="507"/>
      <c r="C2" s="507"/>
      <c r="D2" s="507"/>
      <c r="E2" s="507"/>
      <c r="F2" s="507"/>
      <c r="G2" s="507"/>
    </row>
    <row r="3" spans="1:10" x14ac:dyDescent="0.2">
      <c r="A3" s="508" t="s">
        <v>1</v>
      </c>
      <c r="B3" s="509"/>
      <c r="C3" s="509"/>
      <c r="D3" s="509"/>
      <c r="E3" s="509"/>
      <c r="F3" s="509"/>
      <c r="G3" s="509"/>
    </row>
    <row r="4" spans="1:10" x14ac:dyDescent="0.2">
      <c r="A4" s="415" t="str">
        <f>'PLAN ORÇ'!A4:D4</f>
        <v>OBRA: RETOMADA DE REFORMA DO CRISTO MISERICORDIOSO</v>
      </c>
      <c r="B4" s="416"/>
      <c r="C4" s="416"/>
      <c r="D4" s="416"/>
      <c r="E4" s="416"/>
      <c r="F4" s="416"/>
      <c r="G4" s="416"/>
    </row>
    <row r="5" spans="1:10" x14ac:dyDescent="0.2">
      <c r="A5" s="510" t="str">
        <f>'PLAN ORÇ'!A5:D5</f>
        <v>LOCAL: RUA C, N 70, BAIRRO BEIJA-FLOR, BOCAIUVA-MG</v>
      </c>
      <c r="B5" s="511"/>
      <c r="C5" s="511"/>
      <c r="D5" s="511"/>
      <c r="E5" s="511"/>
      <c r="F5" s="511"/>
      <c r="G5" s="511"/>
    </row>
    <row r="6" spans="1:10" ht="12.75" customHeight="1" x14ac:dyDescent="0.2">
      <c r="A6" s="512" t="str">
        <f>'PLAN ORÇ'!A6:D7</f>
        <v>REGIÃO/MÊS DE REFERÊNCIA: SETOP (JANEIRO/2026, C/DESONERAÇÃO); SINAPI (MARÇO/2026); ORSE (MARÇO/2026-1)</v>
      </c>
      <c r="B6" s="513"/>
      <c r="C6" s="513"/>
      <c r="D6" s="513"/>
      <c r="E6" s="513"/>
      <c r="F6" s="513"/>
      <c r="G6" s="513"/>
    </row>
    <row r="7" spans="1:10" ht="13.5" thickBot="1" x14ac:dyDescent="0.25">
      <c r="A7" s="514"/>
      <c r="B7" s="515"/>
      <c r="C7" s="515"/>
      <c r="D7" s="515"/>
      <c r="E7" s="515"/>
      <c r="F7" s="515"/>
      <c r="G7" s="515"/>
      <c r="I7" t="s">
        <v>365</v>
      </c>
    </row>
    <row r="8" spans="1:10" x14ac:dyDescent="0.2">
      <c r="A8" s="499"/>
      <c r="B8" s="499"/>
      <c r="C8" s="499"/>
      <c r="D8" s="499"/>
      <c r="E8" s="499"/>
      <c r="F8" s="499"/>
      <c r="G8" s="499"/>
    </row>
    <row r="9" spans="1:10" ht="25.5" x14ac:dyDescent="0.2">
      <c r="A9" s="500" t="s">
        <v>344</v>
      </c>
      <c r="B9" s="500"/>
      <c r="C9" s="348" t="s">
        <v>352</v>
      </c>
      <c r="D9" s="501" t="s">
        <v>345</v>
      </c>
      <c r="E9" s="502"/>
      <c r="F9" s="502"/>
      <c r="G9" s="502"/>
      <c r="H9" s="502"/>
      <c r="I9" s="502"/>
      <c r="J9" s="503"/>
    </row>
    <row r="10" spans="1:10" x14ac:dyDescent="0.2">
      <c r="A10" s="349" t="s">
        <v>346</v>
      </c>
      <c r="B10" s="350" t="s">
        <v>347</v>
      </c>
      <c r="C10" s="350" t="s">
        <v>22</v>
      </c>
      <c r="D10" s="350" t="s">
        <v>348</v>
      </c>
      <c r="E10" s="350" t="s">
        <v>349</v>
      </c>
      <c r="F10" s="350" t="s">
        <v>350</v>
      </c>
      <c r="G10" s="351" t="s">
        <v>9</v>
      </c>
      <c r="H10" s="352"/>
      <c r="I10" s="352"/>
      <c r="J10" s="352"/>
    </row>
    <row r="11" spans="1:10" ht="26.25" x14ac:dyDescent="0.25">
      <c r="A11" s="353" t="s">
        <v>354</v>
      </c>
      <c r="B11" s="354" t="s">
        <v>158</v>
      </c>
      <c r="C11" s="355" t="s">
        <v>353</v>
      </c>
      <c r="D11" s="356" t="s">
        <v>309</v>
      </c>
      <c r="E11" s="357">
        <v>2.1059999999999999</v>
      </c>
      <c r="F11" s="292">
        <v>99.53</v>
      </c>
      <c r="G11" s="358">
        <f>E11*F11</f>
        <v>209.61017999999999</v>
      </c>
      <c r="H11" s="352"/>
      <c r="I11" s="352"/>
      <c r="J11" s="352"/>
    </row>
    <row r="12" spans="1:10" ht="26.25" x14ac:dyDescent="0.25">
      <c r="A12" s="354">
        <v>39419</v>
      </c>
      <c r="B12" s="354" t="s">
        <v>308</v>
      </c>
      <c r="C12" s="355" t="s">
        <v>355</v>
      </c>
      <c r="D12" s="356" t="s">
        <v>50</v>
      </c>
      <c r="E12" s="357">
        <v>1.5247999999999999</v>
      </c>
      <c r="F12" s="292">
        <v>6.31</v>
      </c>
      <c r="G12" s="358">
        <f>E12*F12</f>
        <v>9.6214879999999994</v>
      </c>
      <c r="H12" s="352"/>
      <c r="I12" s="352"/>
      <c r="J12" s="352"/>
    </row>
    <row r="13" spans="1:10" ht="30" x14ac:dyDescent="0.25">
      <c r="A13" s="354">
        <v>39422</v>
      </c>
      <c r="B13" s="354" t="s">
        <v>308</v>
      </c>
      <c r="C13" s="359" t="s">
        <v>356</v>
      </c>
      <c r="D13" s="356" t="s">
        <v>50</v>
      </c>
      <c r="E13" s="357">
        <v>4.0011000000000001</v>
      </c>
      <c r="F13" s="292">
        <v>4.6399999999999997</v>
      </c>
      <c r="G13" s="358">
        <f>E13*F13</f>
        <v>18.565103999999998</v>
      </c>
      <c r="H13" s="352"/>
      <c r="I13" s="352"/>
      <c r="J13" s="352"/>
    </row>
    <row r="14" spans="1:10" ht="30" x14ac:dyDescent="0.25">
      <c r="A14" s="354">
        <v>37586</v>
      </c>
      <c r="B14" s="354" t="s">
        <v>308</v>
      </c>
      <c r="C14" s="359" t="s">
        <v>357</v>
      </c>
      <c r="D14" s="356" t="s">
        <v>358</v>
      </c>
      <c r="E14" s="357">
        <v>4.9500000000000002E-2</v>
      </c>
      <c r="F14" s="292">
        <v>103.03</v>
      </c>
      <c r="G14" s="358">
        <f>E14*F14</f>
        <v>5.0999850000000002</v>
      </c>
      <c r="H14" s="352"/>
      <c r="I14" s="352"/>
      <c r="J14" s="352"/>
    </row>
    <row r="15" spans="1:10" ht="30" x14ac:dyDescent="0.25">
      <c r="A15" s="354">
        <v>39435</v>
      </c>
      <c r="B15" s="354" t="s">
        <v>308</v>
      </c>
      <c r="C15" s="359" t="s">
        <v>366</v>
      </c>
      <c r="D15" s="356" t="s">
        <v>367</v>
      </c>
      <c r="E15" s="357">
        <v>20.186800000000002</v>
      </c>
      <c r="F15" s="292">
        <v>0.12</v>
      </c>
      <c r="G15" s="358">
        <f t="shared" ref="G15:G16" si="0">E15*F15</f>
        <v>2.4224160000000001</v>
      </c>
      <c r="H15" s="352"/>
      <c r="I15" s="352"/>
      <c r="J15" s="352"/>
    </row>
    <row r="16" spans="1:10" ht="30" x14ac:dyDescent="0.25">
      <c r="A16" s="354">
        <v>39443</v>
      </c>
      <c r="B16" s="354" t="s">
        <v>308</v>
      </c>
      <c r="C16" s="359" t="s">
        <v>368</v>
      </c>
      <c r="D16" s="356"/>
      <c r="E16" s="357">
        <v>0.4803</v>
      </c>
      <c r="F16" s="292">
        <v>0.28000000000000003</v>
      </c>
      <c r="G16" s="358">
        <f t="shared" si="0"/>
        <v>0.13448400000000002</v>
      </c>
      <c r="H16" s="352"/>
      <c r="I16" s="352"/>
      <c r="J16" s="352"/>
    </row>
    <row r="17" spans="1:10" ht="15" x14ac:dyDescent="0.25">
      <c r="A17" s="354">
        <v>88278</v>
      </c>
      <c r="B17" s="354" t="s">
        <v>308</v>
      </c>
      <c r="C17" s="359" t="s">
        <v>359</v>
      </c>
      <c r="D17" s="356" t="s">
        <v>360</v>
      </c>
      <c r="E17" s="357">
        <v>0.61499999999999999</v>
      </c>
      <c r="F17" s="292">
        <v>27.31</v>
      </c>
      <c r="G17" s="358">
        <f>E17*F17</f>
        <v>16.795649999999998</v>
      </c>
      <c r="H17" s="352"/>
      <c r="I17" s="352"/>
      <c r="J17" s="352"/>
    </row>
    <row r="18" spans="1:10" ht="15" x14ac:dyDescent="0.25">
      <c r="A18" s="354">
        <v>88316</v>
      </c>
      <c r="B18" s="354" t="s">
        <v>308</v>
      </c>
      <c r="C18" s="364" t="s">
        <v>351</v>
      </c>
      <c r="D18" s="356" t="s">
        <v>360</v>
      </c>
      <c r="E18" s="357">
        <v>0.20100000000000001</v>
      </c>
      <c r="F18" s="292">
        <v>23.58</v>
      </c>
      <c r="G18" s="358">
        <f>E18*F18</f>
        <v>4.7395800000000001</v>
      </c>
      <c r="H18" s="352"/>
      <c r="I18" s="352"/>
      <c r="J18" s="352"/>
    </row>
    <row r="19" spans="1:10" x14ac:dyDescent="0.2">
      <c r="A19" s="360"/>
      <c r="B19" s="354"/>
      <c r="C19" s="361" t="s">
        <v>9</v>
      </c>
      <c r="D19" s="362"/>
      <c r="E19" s="362"/>
      <c r="F19" s="362"/>
      <c r="G19" s="363">
        <f>SUM(G11:G18)</f>
        <v>266.98888699999998</v>
      </c>
      <c r="H19" s="352"/>
      <c r="I19" s="352"/>
      <c r="J19" s="352"/>
    </row>
    <row r="21" spans="1:10" ht="94.5" customHeight="1" x14ac:dyDescent="0.2"/>
    <row r="23" spans="1:10" ht="15" x14ac:dyDescent="0.2">
      <c r="C23" s="182" t="s">
        <v>35</v>
      </c>
    </row>
    <row r="24" spans="1:10" ht="15" x14ac:dyDescent="0.2">
      <c r="C24" s="202" t="s">
        <v>187</v>
      </c>
    </row>
    <row r="25" spans="1:10" ht="15" x14ac:dyDescent="0.2">
      <c r="C25" s="182" t="s">
        <v>320</v>
      </c>
    </row>
    <row r="26" spans="1:10" ht="15" x14ac:dyDescent="0.2">
      <c r="C26" s="182" t="s">
        <v>188</v>
      </c>
    </row>
  </sheetData>
  <mergeCells count="9">
    <mergeCell ref="A8:G8"/>
    <mergeCell ref="A9:B9"/>
    <mergeCell ref="D9:J9"/>
    <mergeCell ref="A1:G1"/>
    <mergeCell ref="A2:G2"/>
    <mergeCell ref="A3:G3"/>
    <mergeCell ref="A4:G4"/>
    <mergeCell ref="A5:G5"/>
    <mergeCell ref="A6:G7"/>
  </mergeCells>
  <pageMargins left="0.511811024" right="0.511811024" top="0.78740157499999996" bottom="0.78740157499999996" header="0.31496062000000002" footer="0.31496062000000002"/>
  <pageSetup paperSize="9" scale="50"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PLAN ORÇ</vt:lpstr>
      <vt:lpstr>MM CALC</vt:lpstr>
      <vt:lpstr>MEMORIAL DESCRITIVO</vt:lpstr>
      <vt:lpstr>CRON</vt:lpstr>
      <vt:lpstr>Composição BDI</vt:lpstr>
      <vt:lpstr>COMP.</vt:lpstr>
      <vt:lpstr>COMP.!Area_de_impressao</vt:lpstr>
      <vt:lpstr>'Composição BDI'!Area_de_impressao</vt:lpstr>
      <vt:lpstr>CRON!Area_de_impressao</vt:lpstr>
      <vt:lpstr>'MEMORIAL DESCRITIVO'!Area_de_impressao</vt:lpstr>
      <vt:lpstr>'MM CALC'!Area_de_impressao</vt:lpstr>
      <vt:lpstr>'PLAN ORÇ'!Area_de_impressao</vt:lpstr>
      <vt:lpstr>'MM CALC'!Titulos_de_impressao</vt:lpstr>
      <vt:lpstr>'PLAN 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Denise Pontes Marques (SETOP)</dc:creator>
  <cp:lastModifiedBy>user</cp:lastModifiedBy>
  <cp:lastPrinted>2026-05-26T19:34:16Z</cp:lastPrinted>
  <dcterms:created xsi:type="dcterms:W3CDTF">2018-06-27T13:02:37Z</dcterms:created>
  <dcterms:modified xsi:type="dcterms:W3CDTF">2026-05-26T19:34:24Z</dcterms:modified>
</cp:coreProperties>
</file>